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.xml" ContentType="application/vnd.openxmlformats-officedocument.themeOverride+xml"/>
  <Override PartName="/xl/drawings/drawing5.xml" ContentType="application/vnd.openxmlformats-officedocument.drawingml.chartshapes+xml"/>
  <Override PartName="/xl/pivotTables/pivotTable3.xml" ContentType="application/vnd.openxmlformats-officedocument.spreadsheetml.pivotTable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ml.chartshapes+xml"/>
  <Override PartName="/xl/pivotTables/pivotTable4.xml" ContentType="application/vnd.openxmlformats-officedocument.spreadsheetml.pivotTable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2.xml" ContentType="application/vnd.openxmlformats-officedocument.themeOverride+xml"/>
  <Override PartName="/xl/drawings/drawing10.xml" ContentType="application/vnd.openxmlformats-officedocument.drawingml.chartshapes+xml"/>
  <Override PartName="/xl/pivotTables/pivotTable5.xml" ContentType="application/vnd.openxmlformats-officedocument.spreadsheetml.pivotTable+xml"/>
  <Override PartName="/xl/drawings/drawing11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3.xml" ContentType="application/vnd.openxmlformats-officedocument.themeOverride+xml"/>
  <Override PartName="/xl/drawings/drawing12.xml" ContentType="application/vnd.openxmlformats-officedocument.drawingml.chartshapes+xml"/>
  <Override PartName="/xl/pivotTables/pivotTable6.xml" ContentType="application/vnd.openxmlformats-officedocument.spreadsheetml.pivotTable+xml"/>
  <Override PartName="/xl/drawings/drawing1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4.xml" ContentType="application/vnd.openxmlformats-officedocument.themeOverride+xml"/>
  <Override PartName="/xl/drawings/drawing14.xml" ContentType="application/vnd.openxmlformats-officedocument.drawingml.chartshapes+xml"/>
  <Override PartName="/xl/pivotTables/pivotTable7.xml" ContentType="application/vnd.openxmlformats-officedocument.spreadsheetml.pivotTable+xml"/>
  <Override PartName="/xl/drawings/drawing1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5.xml" ContentType="application/vnd.openxmlformats-officedocument.themeOverride+xml"/>
  <Override PartName="/xl/drawings/drawing16.xml" ContentType="application/vnd.openxmlformats-officedocument.drawingml.chartshapes+xml"/>
  <Override PartName="/xl/pivotTables/pivotTable8.xml" ContentType="application/vnd.openxmlformats-officedocument.spreadsheetml.pivotTable+xml"/>
  <Override PartName="/xl/drawings/drawing1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6.xml" ContentType="application/vnd.openxmlformats-officedocument.themeOverride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BuÇalışmaKitabı"/>
  <mc:AlternateContent xmlns:mc="http://schemas.openxmlformats.org/markup-compatibility/2006">
    <mc:Choice Requires="x15">
      <x15ac:absPath xmlns:x15ac="http://schemas.microsoft.com/office/spreadsheetml/2010/11/ac" url="D:\calismalarim\Program\DeepSR\DeepSR\samples\"/>
    </mc:Choice>
  </mc:AlternateContent>
  <bookViews>
    <workbookView xWindow="0" yWindow="0" windowWidth="14700" windowHeight="7788" tabRatio="874" activeTab="4"/>
  </bookViews>
  <sheets>
    <sheet name="Sheet1" sheetId="1" r:id="rId1"/>
    <sheet name="PSNR-NLI" sheetId="6" r:id="rId2"/>
    <sheet name="PIVOT-ERGAS" sheetId="10" r:id="rId3"/>
    <sheet name="PIVOT-PAMSE" sheetId="11" r:id="rId4"/>
    <sheet name="PIVOT-PSNR" sheetId="2" r:id="rId5"/>
    <sheet name="PIVOT-SAM" sheetId="12" r:id="rId6"/>
    <sheet name="PIVOT-SSIM" sheetId="9" r:id="rId7"/>
    <sheet name="PIVOT-SCC" sheetId="13" r:id="rId8"/>
    <sheet name="PIVOT-UQI" sheetId="14" r:id="rId9"/>
    <sheet name="PIVOT-VIF" sheetId="15" r:id="rId10"/>
    <sheet name="other study" sheetId="4" r:id="rId11"/>
  </sheets>
  <calcPr calcId="152511"/>
  <pivotCaches>
    <pivotCache cacheId="108" r:id="rId12"/>
  </pivotCaches>
</workbook>
</file>

<file path=xl/calcChain.xml><?xml version="1.0" encoding="utf-8"?>
<calcChain xmlns="http://schemas.openxmlformats.org/spreadsheetml/2006/main">
  <c r="Q33" i="4" l="1"/>
  <c r="V32" i="4"/>
  <c r="U32" i="4"/>
  <c r="T32" i="4"/>
  <c r="S32" i="4"/>
  <c r="R32" i="4"/>
  <c r="Q32" i="4"/>
  <c r="V31" i="4"/>
  <c r="U31" i="4"/>
  <c r="T31" i="4"/>
  <c r="S31" i="4"/>
  <c r="R31" i="4"/>
  <c r="Q31" i="4"/>
  <c r="V30" i="4"/>
  <c r="U30" i="4"/>
  <c r="T30" i="4"/>
  <c r="S30" i="4"/>
  <c r="R30" i="4"/>
  <c r="Q30" i="4"/>
  <c r="V29" i="4"/>
  <c r="U29" i="4"/>
  <c r="T29" i="4"/>
  <c r="S29" i="4"/>
  <c r="R29" i="4"/>
  <c r="Q29" i="4"/>
  <c r="V28" i="4"/>
  <c r="U28" i="4"/>
  <c r="T28" i="4"/>
  <c r="S28" i="4"/>
  <c r="R28" i="4"/>
  <c r="Q28" i="4"/>
  <c r="V27" i="4"/>
  <c r="U27" i="4"/>
  <c r="T27" i="4"/>
  <c r="S27" i="4"/>
  <c r="R27" i="4"/>
  <c r="Q27" i="4"/>
  <c r="V26" i="4"/>
  <c r="U26" i="4"/>
  <c r="T26" i="4"/>
  <c r="S26" i="4"/>
  <c r="R26" i="4"/>
  <c r="Q26" i="4"/>
  <c r="V25" i="4"/>
  <c r="U25" i="4"/>
  <c r="T25" i="4"/>
  <c r="S25" i="4"/>
  <c r="R25" i="4"/>
  <c r="Q25" i="4"/>
  <c r="V24" i="4"/>
  <c r="U24" i="4"/>
  <c r="T24" i="4"/>
  <c r="S24" i="4"/>
  <c r="R24" i="4"/>
  <c r="Q24" i="4"/>
  <c r="V23" i="4"/>
  <c r="U23" i="4"/>
  <c r="T23" i="4"/>
  <c r="S23" i="4"/>
  <c r="R23" i="4"/>
  <c r="Q23" i="4"/>
  <c r="V22" i="4"/>
  <c r="U22" i="4"/>
  <c r="T22" i="4"/>
  <c r="S22" i="4"/>
  <c r="R22" i="4"/>
  <c r="Q22" i="4"/>
  <c r="V21" i="4"/>
  <c r="U21" i="4"/>
  <c r="T21" i="4"/>
  <c r="S21" i="4"/>
  <c r="R21" i="4"/>
  <c r="Q21" i="4"/>
  <c r="V20" i="4"/>
  <c r="U20" i="4"/>
  <c r="T20" i="4"/>
  <c r="S20" i="4"/>
  <c r="R20" i="4"/>
  <c r="Q20" i="4"/>
  <c r="V19" i="4"/>
  <c r="U19" i="4"/>
  <c r="T19" i="4"/>
  <c r="S19" i="4"/>
  <c r="R19" i="4"/>
  <c r="Q19" i="4"/>
  <c r="V18" i="4"/>
  <c r="U18" i="4"/>
  <c r="T18" i="4"/>
  <c r="S18" i="4"/>
  <c r="R18" i="4"/>
  <c r="Q18" i="4"/>
  <c r="V17" i="4"/>
  <c r="U17" i="4"/>
  <c r="T17" i="4"/>
  <c r="S17" i="4"/>
  <c r="R17" i="4"/>
  <c r="Q17" i="4"/>
  <c r="V16" i="4"/>
  <c r="U16" i="4"/>
  <c r="T16" i="4"/>
  <c r="S16" i="4"/>
  <c r="R16" i="4"/>
  <c r="Q16" i="4"/>
  <c r="V15" i="4"/>
  <c r="U15" i="4"/>
  <c r="T15" i="4"/>
  <c r="S15" i="4"/>
  <c r="R15" i="4"/>
  <c r="Q15" i="4"/>
  <c r="V14" i="4"/>
  <c r="U14" i="4"/>
  <c r="T14" i="4"/>
  <c r="S14" i="4"/>
  <c r="R14" i="4"/>
  <c r="Q14" i="4"/>
  <c r="V13" i="4"/>
  <c r="U13" i="4"/>
  <c r="T13" i="4"/>
  <c r="S13" i="4"/>
  <c r="R13" i="4"/>
  <c r="Q13" i="4"/>
  <c r="V12" i="4"/>
  <c r="U12" i="4"/>
  <c r="T12" i="4"/>
  <c r="S12" i="4"/>
  <c r="R12" i="4"/>
  <c r="Q12" i="4"/>
  <c r="V11" i="4"/>
  <c r="U11" i="4"/>
  <c r="T11" i="4"/>
  <c r="S11" i="4"/>
  <c r="R11" i="4"/>
  <c r="Q11" i="4"/>
  <c r="V10" i="4"/>
  <c r="U10" i="4"/>
  <c r="T10" i="4"/>
  <c r="S10" i="4"/>
  <c r="R10" i="4"/>
  <c r="Q10" i="4"/>
  <c r="V9" i="4"/>
  <c r="U9" i="4"/>
  <c r="T9" i="4"/>
  <c r="S9" i="4"/>
  <c r="R9" i="4"/>
  <c r="Q9" i="4"/>
  <c r="V8" i="4"/>
  <c r="U8" i="4"/>
  <c r="T8" i="4"/>
  <c r="S8" i="4"/>
  <c r="R8" i="4"/>
  <c r="Q8" i="4"/>
  <c r="V7" i="4"/>
  <c r="U7" i="4"/>
  <c r="T7" i="4"/>
  <c r="S7" i="4"/>
  <c r="R7" i="4"/>
  <c r="Q7" i="4"/>
  <c r="V6" i="4"/>
  <c r="U6" i="4"/>
  <c r="T6" i="4"/>
  <c r="S6" i="4"/>
  <c r="R6" i="4"/>
  <c r="Q6" i="4"/>
  <c r="V5" i="4"/>
  <c r="U5" i="4"/>
  <c r="T5" i="4"/>
  <c r="S5" i="4"/>
  <c r="R5" i="4"/>
  <c r="Q5" i="4"/>
  <c r="V4" i="4"/>
  <c r="U4" i="4"/>
  <c r="T4" i="4"/>
  <c r="S4" i="4"/>
  <c r="R4" i="4"/>
  <c r="Q4" i="4"/>
  <c r="V3" i="4"/>
  <c r="U3" i="4"/>
  <c r="T3" i="4"/>
  <c r="S3" i="4"/>
  <c r="R3" i="4"/>
  <c r="Q3" i="4"/>
  <c r="V2" i="4"/>
  <c r="U2" i="4"/>
  <c r="T2" i="4"/>
  <c r="S2" i="4"/>
  <c r="R2" i="4"/>
  <c r="Q2" i="4"/>
  <c r="R2" i="1"/>
  <c r="S2" i="1"/>
  <c r="T2" i="1"/>
  <c r="U2" i="1"/>
  <c r="V2" i="1"/>
  <c r="R3" i="1"/>
  <c r="S3" i="1"/>
  <c r="T3" i="1"/>
  <c r="U3" i="1"/>
  <c r="V3" i="1"/>
  <c r="R4" i="1"/>
  <c r="S4" i="1"/>
  <c r="T4" i="1"/>
  <c r="U4" i="1"/>
  <c r="V4" i="1"/>
  <c r="R5" i="1"/>
  <c r="S5" i="1"/>
  <c r="T5" i="1"/>
  <c r="U5" i="1"/>
  <c r="V5" i="1"/>
  <c r="R6" i="1"/>
  <c r="S6" i="1"/>
  <c r="T6" i="1"/>
  <c r="U6" i="1"/>
  <c r="V6" i="1"/>
  <c r="R7" i="1"/>
  <c r="S7" i="1"/>
  <c r="T7" i="1"/>
  <c r="U7" i="1"/>
  <c r="V7" i="1"/>
  <c r="R8" i="1"/>
  <c r="S8" i="1"/>
  <c r="T8" i="1"/>
  <c r="U8" i="1"/>
  <c r="V8" i="1"/>
  <c r="R9" i="1"/>
  <c r="S9" i="1"/>
  <c r="T9" i="1"/>
  <c r="U9" i="1"/>
  <c r="V9" i="1"/>
  <c r="R10" i="1"/>
  <c r="S10" i="1"/>
  <c r="T10" i="1"/>
  <c r="U10" i="1"/>
  <c r="V10" i="1"/>
  <c r="R11" i="1"/>
  <c r="S11" i="1"/>
  <c r="T11" i="1"/>
  <c r="U11" i="1"/>
  <c r="V11" i="1"/>
  <c r="R12" i="1"/>
  <c r="S12" i="1"/>
  <c r="T12" i="1"/>
  <c r="U12" i="1"/>
  <c r="V12" i="1"/>
  <c r="R13" i="1"/>
  <c r="S13" i="1"/>
  <c r="T13" i="1"/>
  <c r="U13" i="1"/>
  <c r="V13" i="1"/>
  <c r="R14" i="1"/>
  <c r="S14" i="1"/>
  <c r="T14" i="1"/>
  <c r="U14" i="1"/>
  <c r="V14" i="1"/>
  <c r="R15" i="1"/>
  <c r="S15" i="1"/>
  <c r="T15" i="1"/>
  <c r="U15" i="1"/>
  <c r="V15" i="1"/>
  <c r="R16" i="1"/>
  <c r="S16" i="1"/>
  <c r="T16" i="1"/>
  <c r="U16" i="1"/>
  <c r="V16" i="1"/>
  <c r="R17" i="1"/>
  <c r="S17" i="1"/>
  <c r="T17" i="1"/>
  <c r="U17" i="1"/>
  <c r="V17" i="1"/>
  <c r="R18" i="1"/>
  <c r="S18" i="1"/>
  <c r="T18" i="1"/>
  <c r="U18" i="1"/>
  <c r="V18" i="1"/>
  <c r="R19" i="1"/>
  <c r="S19" i="1"/>
  <c r="T19" i="1"/>
  <c r="U19" i="1"/>
  <c r="V19" i="1"/>
  <c r="R20" i="1"/>
  <c r="S20" i="1"/>
  <c r="T20" i="1"/>
  <c r="U20" i="1"/>
  <c r="V20" i="1"/>
  <c r="R21" i="1"/>
  <c r="S21" i="1"/>
  <c r="T21" i="1"/>
  <c r="U21" i="1"/>
  <c r="V21" i="1"/>
  <c r="R22" i="1"/>
  <c r="S22" i="1"/>
  <c r="T22" i="1"/>
  <c r="U22" i="1"/>
  <c r="V22" i="1"/>
  <c r="R23" i="1"/>
  <c r="S23" i="1"/>
  <c r="T23" i="1"/>
  <c r="U23" i="1"/>
  <c r="V23" i="1"/>
  <c r="R24" i="1"/>
  <c r="S24" i="1"/>
  <c r="T24" i="1"/>
  <c r="U24" i="1"/>
  <c r="V24" i="1"/>
  <c r="R25" i="1"/>
  <c r="S25" i="1"/>
  <c r="T25" i="1"/>
  <c r="U25" i="1"/>
  <c r="V25" i="1"/>
  <c r="R26" i="1"/>
  <c r="S26" i="1"/>
  <c r="T26" i="1"/>
  <c r="U26" i="1"/>
  <c r="V26" i="1"/>
  <c r="R27" i="1"/>
  <c r="S27" i="1"/>
  <c r="T27" i="1"/>
  <c r="U27" i="1"/>
  <c r="V27" i="1"/>
  <c r="R28" i="1"/>
  <c r="S28" i="1"/>
  <c r="T28" i="1"/>
  <c r="U28" i="1"/>
  <c r="V28" i="1"/>
  <c r="R29" i="1"/>
  <c r="S29" i="1"/>
  <c r="T29" i="1"/>
  <c r="U29" i="1"/>
  <c r="V29" i="1"/>
  <c r="R30" i="1"/>
  <c r="S30" i="1"/>
  <c r="T30" i="1"/>
  <c r="U30" i="1"/>
  <c r="V30" i="1"/>
  <c r="R31" i="1"/>
  <c r="S31" i="1"/>
  <c r="T31" i="1"/>
  <c r="U31" i="1"/>
  <c r="V31" i="1"/>
  <c r="R32" i="1"/>
  <c r="S32" i="1"/>
  <c r="T32" i="1"/>
  <c r="U32" i="1"/>
  <c r="V3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2" i="1"/>
</calcChain>
</file>

<file path=xl/sharedStrings.xml><?xml version="1.0" encoding="utf-8"?>
<sst xmlns="http://schemas.openxmlformats.org/spreadsheetml/2006/main" count="238" uniqueCount="91">
  <si>
    <t>ERGAS</t>
  </si>
  <si>
    <t>PAMSE</t>
  </si>
  <si>
    <t>PSNR</t>
  </si>
  <si>
    <t>SAM</t>
  </si>
  <si>
    <t>SCC</t>
  </si>
  <si>
    <t>SSIM</t>
  </si>
  <si>
    <t>UQI</t>
  </si>
  <si>
    <t>VIF</t>
  </si>
  <si>
    <t>Model Name</t>
  </si>
  <si>
    <t>Learning Rate</t>
  </si>
  <si>
    <t>Normalization</t>
  </si>
  <si>
    <t>Batch Size</t>
  </si>
  <si>
    <t>Input Size</t>
  </si>
  <si>
    <t>Stride</t>
  </si>
  <si>
    <t>EDSR_divide 255.0_0.0001_24_13_16</t>
  </si>
  <si>
    <t>divide 255.0</t>
  </si>
  <si>
    <t>EDSR_divide 255.0_0.0001_24_13_32</t>
  </si>
  <si>
    <t>EDSR_divide 255.0_0.0001_24_23_16</t>
  </si>
  <si>
    <t>EDSR_divide 255.0_0.0001_24_23_32</t>
  </si>
  <si>
    <t>EDSR_divide 255.0_0.0001_48_13_16</t>
  </si>
  <si>
    <t>EDSR_divide 255.0_0.0001_48_13_32</t>
  </si>
  <si>
    <t>EDSR_divide 255.0_0.0001_48_23_16</t>
  </si>
  <si>
    <t>EDSR_divide 255.0_0.0001_48_23_32</t>
  </si>
  <si>
    <t>EDSR_divide 255.0_0.001_24_13_16</t>
  </si>
  <si>
    <t>EDSR_divide 255.0_0.001_24_13_32</t>
  </si>
  <si>
    <t>EDSR_divide 255.0_0.001_24_23_16</t>
  </si>
  <si>
    <t>EDSR_divide 255.0_0.001_24_23_32</t>
  </si>
  <si>
    <t>EDSR_divide 255.0_0.001_48_13_16</t>
  </si>
  <si>
    <t>EDSR_divide 255.0_0.001_48_13_32</t>
  </si>
  <si>
    <t>EDSR_divide 255.0_0.001_48_23_16</t>
  </si>
  <si>
    <t>EDSR_divide 255.0_0.001_48_23_32</t>
  </si>
  <si>
    <t>EDSR_minmax -1 1_0.0001_24_13_16</t>
  </si>
  <si>
    <t>minmax -1 1</t>
  </si>
  <si>
    <t>EDSR_minmax -1 1_0.0001_24_13_32</t>
  </si>
  <si>
    <t>EDSR_minmax -1 1_0.0001_24_23_16</t>
  </si>
  <si>
    <t>EDSR_minmax -1 1_0.0001_24_23_32</t>
  </si>
  <si>
    <t>EDSR_minmax -1 1_0.0001_48_13_16</t>
  </si>
  <si>
    <t>EDSR_minmax -1 1_0.0001_48_13_32</t>
  </si>
  <si>
    <t>EDSR_minmax -1 1_0.0001_48_23_16</t>
  </si>
  <si>
    <t>EDSR_minmax -1 1_0.0001_48_23_32</t>
  </si>
  <si>
    <t>EDSR_minmax -1 1_0.001_24_13_16</t>
  </si>
  <si>
    <t>EDSR_minmax -1 1_0.001_24_13_32</t>
  </si>
  <si>
    <t>EDSR_minmax -1 1_0.001_24_23_16</t>
  </si>
  <si>
    <t>EDSR_minmax -1 1_0.001_24_23_32</t>
  </si>
  <si>
    <t>EDSR_minmax -1 1_0.001_48_13_16</t>
  </si>
  <si>
    <t>EDSR_minmax -1 1_0.001_48_13_32</t>
  </si>
  <si>
    <t>EDSR_minmax -1 1_0.001_48_23_16</t>
  </si>
  <si>
    <t>EDSR_minmax -1 1_0.001_48_23_32</t>
  </si>
  <si>
    <t>Toplam PSNR</t>
  </si>
  <si>
    <t>Toplam SSIM</t>
  </si>
  <si>
    <t>Model No</t>
  </si>
  <si>
    <t>Toplam ERGAS</t>
  </si>
  <si>
    <t>Toplam PAMSE</t>
  </si>
  <si>
    <t>Toplam SAM</t>
  </si>
  <si>
    <t>Toplam SCC</t>
  </si>
  <si>
    <t>Toplam UQI</t>
  </si>
  <si>
    <t>Toplam VIF</t>
  </si>
  <si>
    <t>[0 1]</t>
  </si>
  <si>
    <t>[-1 1]</t>
  </si>
  <si>
    <t>EDSR_[0 1]_0.0001_48_13_32</t>
  </si>
  <si>
    <t>EDSR_[0 1]_0.0001_48_23_16</t>
  </si>
  <si>
    <t>EDSR_[0 1]_0.0001_48_13_16</t>
  </si>
  <si>
    <t>EDSR_[0 1]_0.0001_48_23_32</t>
  </si>
  <si>
    <t>EDSR_[0 1]_0.0001_24_13_16</t>
  </si>
  <si>
    <t>EDSR_[0 1]_0.0001_24_13_32</t>
  </si>
  <si>
    <t>EDSR_[0 1]_0.001_24_23_16</t>
  </si>
  <si>
    <t>EDSR_[0 1]_0.001_48_23_32</t>
  </si>
  <si>
    <t>EDSR_[0 1]_0.001_48_23_16</t>
  </si>
  <si>
    <t>EDSR_[0 1]_0.0001_24_23_16</t>
  </si>
  <si>
    <t>EDSR_[0 1]_0.001_48_13_32</t>
  </si>
  <si>
    <t>EDSR_[0 1]_0.001_24_13_16</t>
  </si>
  <si>
    <t>EDSR_[0 1]_0.001_24_13_32</t>
  </si>
  <si>
    <t>EDSR_[0 1]_0.001_48_13_16</t>
  </si>
  <si>
    <t>EDSR_[0 1]_0.0001_24_23_32</t>
  </si>
  <si>
    <t>EDSR_[0 1]_0.001_24_23_32</t>
  </si>
  <si>
    <t>EDSR_[-1 1]_0.0001_48_23_16</t>
  </si>
  <si>
    <t>EDSR_[-1 1]_0.0001_48_13_32</t>
  </si>
  <si>
    <t>EDSR_[-1 1]_0.0001_24_23_32</t>
  </si>
  <si>
    <t>EDSR_[-1 1]_0.0001_48_23_32</t>
  </si>
  <si>
    <t>EDSR_[-1 1]_0.0001_48_13_16</t>
  </si>
  <si>
    <t>EDSR_[-1 1]_0.0001_24_13_16</t>
  </si>
  <si>
    <t>EDSR_[-1 1]_0.0001_24_13_32</t>
  </si>
  <si>
    <t>EDSR_[-1 1]_0.001_48_23_32</t>
  </si>
  <si>
    <t>EDSR_[-1 1]_0.001_48_13_32</t>
  </si>
  <si>
    <t>EDSR_[-1 1]_0.0001_24_23_16</t>
  </si>
  <si>
    <t>EDSR_[-1 1]_0.001_24_23_16</t>
  </si>
  <si>
    <t>EDSR_[-1 1]_0.001_24_13_32</t>
  </si>
  <si>
    <t>EDSR_[-1 1]_0.001_48_23_16</t>
  </si>
  <si>
    <t>EDSR_[-1 1]_0.001_48_13_16</t>
  </si>
  <si>
    <t>EDSR_[-1 1]_0.001_24_13_16</t>
  </si>
  <si>
    <t>EDSR_[-1 1]_0.001_24_23_32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</si>
</sst>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E+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0" fillId="0" borderId="0" xfId="0" applyNumberFormat="1"/>
    <xf numFmtId="49" fontId="1" fillId="0" borderId="1" xfId="0" applyNumberFormat="1" applyFont="1" applyBorder="1" applyAlignment="1">
      <alignment horizontal="center" vertical="top"/>
    </xf>
    <xf numFmtId="49" fontId="0" fillId="0" borderId="0" xfId="0" applyNumberFormat="1"/>
    <xf numFmtId="0" fontId="0" fillId="0" borderId="0" xfId="0" pivotButton="1"/>
    <xf numFmtId="0" fontId="0" fillId="0" borderId="0" xfId="0" applyNumberFormat="1"/>
    <xf numFmtId="165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48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pivotCacheDefinition" Target="pivotCache/pivotCacheDefinition1.xml"/><Relationship Id="rId2" Type="http://schemas.openxmlformats.org/officeDocument/2006/relationships/chartsheet" Target="chartsheets/sheet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10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2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8.xml"/><Relationship Id="rId1" Type="http://schemas.microsoft.com/office/2011/relationships/chartStyle" Target="style8.xml"/><Relationship Id="rId4" Type="http://schemas.openxmlformats.org/officeDocument/2006/relationships/chartUserShapes" Target="../drawings/drawing14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6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[DIV2K, Best Scores, unstacked.xlsx]PIVOT-PSNR!PivotTable152</c:name>
    <c:fmtId val="38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/>
          </a:solidFill>
          <a:ln w="28575" cap="rnd">
            <a:solidFill>
              <a:schemeClr val="accent2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/>
          </a:solidFill>
          <a:ln w="28575" cap="rnd">
            <a:solidFill>
              <a:schemeClr val="accent4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>
                <a:lumMod val="60000"/>
              </a:schemeClr>
            </a:solidFill>
            <a:ln w="9525">
              <a:solidFill>
                <a:schemeClr val="accent1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>
                <a:lumMod val="60000"/>
              </a:schemeClr>
            </a:solidFill>
            <a:ln w="9525">
              <a:solidFill>
                <a:schemeClr val="accent2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7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7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7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7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</c:pivotFmt>
      <c:pivotFmt>
        <c:idx val="8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8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>
                <a:lumMod val="60000"/>
              </a:schemeClr>
            </a:solidFill>
            <a:ln w="9525">
              <a:solidFill>
                <a:schemeClr val="accent1">
                  <a:lumMod val="60000"/>
                </a:schemeClr>
              </a:solidFill>
            </a:ln>
            <a:effectLst/>
          </c:spPr>
        </c:marker>
      </c:pivotFmt>
      <c:pivotFmt>
        <c:idx val="8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>
                <a:lumMod val="60000"/>
              </a:schemeClr>
            </a:solidFill>
            <a:ln w="9525">
              <a:solidFill>
                <a:schemeClr val="accent2">
                  <a:lumMod val="60000"/>
                </a:schemeClr>
              </a:solidFill>
            </a:ln>
            <a:effectLst/>
          </c:spPr>
        </c:marker>
      </c:pivotFmt>
      <c:pivotFmt>
        <c:idx val="8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8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8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8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</c:pivotFmt>
      <c:pivotFmt>
        <c:idx val="8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8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>
                <a:lumMod val="60000"/>
              </a:schemeClr>
            </a:solidFill>
            <a:ln w="9525">
              <a:solidFill>
                <a:schemeClr val="accent1">
                  <a:lumMod val="60000"/>
                </a:schemeClr>
              </a:solidFill>
            </a:ln>
            <a:effectLst/>
          </c:spPr>
        </c:marker>
      </c:pivotFmt>
      <c:pivotFmt>
        <c:idx val="9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>
                <a:lumMod val="60000"/>
              </a:schemeClr>
            </a:solidFill>
            <a:ln w="9525">
              <a:solidFill>
                <a:schemeClr val="accent2">
                  <a:lumMod val="60000"/>
                </a:schemeClr>
              </a:solidFill>
            </a:ln>
            <a:effectLst/>
          </c:spPr>
        </c:marker>
      </c:pivotFmt>
      <c:pivotFmt>
        <c:idx val="9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0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0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0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8.2301533184894582E-2"/>
          <c:y val="4.9960202703973111E-2"/>
          <c:w val="0.84180166729683115"/>
          <c:h val="0.80316831336981331"/>
        </c:manualLayout>
      </c:layout>
      <c:lineChart>
        <c:grouping val="standard"/>
        <c:varyColors val="0"/>
        <c:ser>
          <c:idx val="0"/>
          <c:order val="0"/>
          <c:tx>
            <c:strRef>
              <c:f>'PIVOT-PSNR'!$D$3:$D$5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'PIVOT-PSNR'!$D$6:$D$13</c:f>
              <c:numCache>
                <c:formatCode>General</c:formatCode>
                <c:ptCount val="8"/>
                <c:pt idx="0">
                  <c:v>28.849750142332049</c:v>
                </c:pt>
                <c:pt idx="1">
                  <c:v>27.48383534253362</c:v>
                </c:pt>
                <c:pt idx="2">
                  <c:v>28.797519636337341</c:v>
                </c:pt>
                <c:pt idx="3">
                  <c:v>26.43061669691307</c:v>
                </c:pt>
                <c:pt idx="4">
                  <c:v>30.359458700078889</c:v>
                </c:pt>
                <c:pt idx="5">
                  <c:v>30.47094171565907</c:v>
                </c:pt>
                <c:pt idx="6">
                  <c:v>30.826593862295951</c:v>
                </c:pt>
                <c:pt idx="7">
                  <c:v>29.909384743888289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'PIVOT-PSNR'!$E$3:$E$5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'PIVOT-PSNR'!$E$6:$E$13</c:f>
              <c:numCache>
                <c:formatCode>General</c:formatCode>
                <c:ptCount val="8"/>
                <c:pt idx="0">
                  <c:v>27.255376315229981</c:v>
                </c:pt>
                <c:pt idx="1">
                  <c:v>26.301693707702661</c:v>
                </c:pt>
                <c:pt idx="2">
                  <c:v>26.606679643490629</c:v>
                </c:pt>
                <c:pt idx="3">
                  <c:v>27.852609035409682</c:v>
                </c:pt>
                <c:pt idx="4">
                  <c:v>27.569401684252099</c:v>
                </c:pt>
                <c:pt idx="5">
                  <c:v>28.36883552069694</c:v>
                </c:pt>
                <c:pt idx="6">
                  <c:v>27.904155732517399</c:v>
                </c:pt>
                <c:pt idx="7">
                  <c:v>27.705114024162821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'PIVOT-PSNR'!$F$3:$F$5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'PIVOT-PSNR'!$F$6:$F$13</c:f>
              <c:numCache>
                <c:formatCode>General</c:formatCode>
                <c:ptCount val="8"/>
                <c:pt idx="0">
                  <c:v>27.468825393299991</c:v>
                </c:pt>
                <c:pt idx="1">
                  <c:v>27.985344803006718</c:v>
                </c:pt>
                <c:pt idx="2">
                  <c:v>27.135501369420549</c:v>
                </c:pt>
                <c:pt idx="3">
                  <c:v>26.377866853663338</c:v>
                </c:pt>
                <c:pt idx="4">
                  <c:v>26.695534703426549</c:v>
                </c:pt>
                <c:pt idx="5">
                  <c:v>27.537702680455951</c:v>
                </c:pt>
                <c:pt idx="6">
                  <c:v>27.47837884971408</c:v>
                </c:pt>
                <c:pt idx="7">
                  <c:v>27.938103984272072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'PIVOT-PSNR'!$G$3:$G$5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'PIVOT-PSNR'!$G$6:$G$13</c:f>
              <c:numCache>
                <c:formatCode>General</c:formatCode>
                <c:ptCount val="8"/>
                <c:pt idx="0">
                  <c:v>24.960276671873579</c:v>
                </c:pt>
                <c:pt idx="1">
                  <c:v>26.25651324873926</c:v>
                </c:pt>
                <c:pt idx="2">
                  <c:v>25.76016825878688</c:v>
                </c:pt>
                <c:pt idx="3">
                  <c:v>24.250246908756289</c:v>
                </c:pt>
                <c:pt idx="4">
                  <c:v>25.127216168584699</c:v>
                </c:pt>
                <c:pt idx="5">
                  <c:v>25.228082881567229</c:v>
                </c:pt>
                <c:pt idx="6">
                  <c:v>26.333328811562438</c:v>
                </c:pt>
                <c:pt idx="7">
                  <c:v>26.404279980506551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98927600"/>
        <c:axId val="-498931952"/>
      </c:lineChart>
      <c:catAx>
        <c:axId val="-498927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98931952"/>
        <c:crosses val="autoZero"/>
        <c:auto val="1"/>
        <c:lblAlgn val="ctr"/>
        <c:lblOffset val="100"/>
        <c:noMultiLvlLbl val="0"/>
      </c:catAx>
      <c:valAx>
        <c:axId val="-498931952"/>
        <c:scaling>
          <c:orientation val="minMax"/>
          <c:max val="31"/>
          <c:min val="2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98927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903678544998582"/>
          <c:y val="0.18738407573789925"/>
          <c:w val="0.11105007211106557"/>
          <c:h val="0.19214156440691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[DIV2K, Best Scores, unstacked.xlsx]PIVOT-ERGAS!PivotTable152</c:name>
    <c:fmtId val="101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9"/>
        <c:marker>
          <c:symbol val="none"/>
        </c:marker>
      </c:pivotFmt>
      <c:pivotFmt>
        <c:idx val="70"/>
        <c:marker>
          <c:symbol val="none"/>
        </c:marker>
      </c:pivotFmt>
      <c:pivotFmt>
        <c:idx val="71"/>
        <c:marker>
          <c:symbol val="none"/>
        </c:marker>
      </c:pivotFmt>
      <c:pivotFmt>
        <c:idx val="72"/>
        <c:marker>
          <c:symbol val="none"/>
        </c:marker>
      </c:pivotFmt>
      <c:pivotFmt>
        <c:idx val="73"/>
        <c:marker>
          <c:symbol val="none"/>
        </c:marker>
      </c:pivotFmt>
      <c:pivotFmt>
        <c:idx val="74"/>
        <c:marker>
          <c:symbol val="none"/>
        </c:marker>
      </c:pivotFmt>
      <c:pivotFmt>
        <c:idx val="75"/>
        <c:marker>
          <c:symbol val="none"/>
        </c:marker>
      </c:pivotFmt>
      <c:pivotFmt>
        <c:idx val="76"/>
        <c:marker>
          <c:symbol val="none"/>
        </c:marker>
      </c:pivotFmt>
      <c:pivotFmt>
        <c:idx val="77"/>
        <c:marker>
          <c:symbol val="none"/>
        </c:marker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  <c:marker>
          <c:symbol val="none"/>
        </c:marker>
      </c:pivotFmt>
      <c:pivotFmt>
        <c:idx val="91"/>
        <c:marker>
          <c:symbol val="none"/>
        </c:marker>
      </c:pivotFmt>
      <c:pivotFmt>
        <c:idx val="92"/>
        <c:marker>
          <c:symbol val="none"/>
        </c:marker>
      </c:pivotFmt>
      <c:pivotFmt>
        <c:idx val="93"/>
        <c:marker>
          <c:symbol val="none"/>
        </c:marker>
      </c:pivotFmt>
      <c:pivotFmt>
        <c:idx val="94"/>
        <c:marker>
          <c:symbol val="none"/>
        </c:marker>
      </c:pivotFmt>
      <c:pivotFmt>
        <c:idx val="95"/>
        <c:marker>
          <c:symbol val="none"/>
        </c:marker>
      </c:pivotFmt>
      <c:pivotFmt>
        <c:idx val="96"/>
        <c:marker>
          <c:symbol val="none"/>
        </c:marker>
      </c:pivotFmt>
      <c:pivotFmt>
        <c:idx val="97"/>
        <c:marker>
          <c:symbol val="none"/>
        </c:marker>
      </c:pivotFmt>
      <c:pivotFmt>
        <c:idx val="98"/>
        <c:marker>
          <c:symbol val="none"/>
        </c:marker>
      </c:pivotFmt>
      <c:pivotFmt>
        <c:idx val="99"/>
        <c:marker>
          <c:symbol val="none"/>
        </c:marker>
      </c:pivotFmt>
      <c:pivotFmt>
        <c:idx val="100"/>
        <c:marker>
          <c:symbol val="none"/>
        </c:marker>
      </c:pivotFmt>
      <c:pivotFmt>
        <c:idx val="101"/>
        <c:marker>
          <c:symbol val="none"/>
        </c:marker>
      </c:pivotFmt>
      <c:pivotFmt>
        <c:idx val="102"/>
        <c:marker>
          <c:symbol val="none"/>
        </c:marker>
      </c:pivotFmt>
      <c:pivotFmt>
        <c:idx val="103"/>
        <c:marker>
          <c:symbol val="none"/>
        </c:marker>
      </c:pivotFmt>
      <c:pivotFmt>
        <c:idx val="104"/>
        <c:marker>
          <c:symbol val="none"/>
        </c:marker>
      </c:pivotFmt>
      <c:pivotFmt>
        <c:idx val="105"/>
        <c:marker>
          <c:symbol val="none"/>
        </c:marker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  <c:marker>
          <c:symbol val="none"/>
        </c:marker>
      </c:pivotFmt>
      <c:pivotFmt>
        <c:idx val="111"/>
        <c:marker>
          <c:symbol val="none"/>
        </c:marker>
      </c:pivotFmt>
      <c:pivotFmt>
        <c:idx val="112"/>
        <c:marker>
          <c:symbol val="none"/>
        </c:marker>
      </c:pivotFmt>
      <c:pivotFmt>
        <c:idx val="113"/>
        <c:marker>
          <c:symbol val="none"/>
        </c:marker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748922222222222"/>
          <c:y val="3.1049069924479703E-2"/>
          <c:w val="0.51591880341880347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'PIVOT-ERGAS'!$D$3:$D$5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'PIVOT-ERGAS'!$A$6:$C$13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'PIVOT-ERGAS'!$D$6:$D$13</c:f>
              <c:numCache>
                <c:formatCode>General</c:formatCode>
                <c:ptCount val="8"/>
                <c:pt idx="0">
                  <c:v>18010.407540146869</c:v>
                </c:pt>
                <c:pt idx="1">
                  <c:v>16073.775032810499</c:v>
                </c:pt>
                <c:pt idx="2">
                  <c:v>11204.811318439521</c:v>
                </c:pt>
                <c:pt idx="3">
                  <c:v>11530.72895384265</c:v>
                </c:pt>
                <c:pt idx="4">
                  <c:v>12893.45634166478</c:v>
                </c:pt>
                <c:pt idx="5">
                  <c:v>10362.74494099512</c:v>
                </c:pt>
                <c:pt idx="6">
                  <c:v>10673.23467427741</c:v>
                </c:pt>
                <c:pt idx="7">
                  <c:v>13785.366128221929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'PIVOT-ERGAS'!$E$3:$E$5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'PIVOT-ERGAS'!$A$6:$C$13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'PIVOT-ERGAS'!$E$6:$E$13</c:f>
              <c:numCache>
                <c:formatCode>General</c:formatCode>
                <c:ptCount val="8"/>
                <c:pt idx="0">
                  <c:v>16668.899093394561</c:v>
                </c:pt>
                <c:pt idx="1">
                  <c:v>22839.33693065284</c:v>
                </c:pt>
                <c:pt idx="2">
                  <c:v>32537.657966456329</c:v>
                </c:pt>
                <c:pt idx="3">
                  <c:v>16882.305887212009</c:v>
                </c:pt>
                <c:pt idx="4">
                  <c:v>13708.90619680764</c:v>
                </c:pt>
                <c:pt idx="5">
                  <c:v>11717.75094010686</c:v>
                </c:pt>
                <c:pt idx="6">
                  <c:v>9979.5323599583699</c:v>
                </c:pt>
                <c:pt idx="7">
                  <c:v>12973.283561332881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'PIVOT-ERGAS'!$F$3:$F$5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'PIVOT-ERGAS'!$A$6:$C$13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'PIVOT-ERGAS'!$F$6:$F$13</c:f>
              <c:numCache>
                <c:formatCode>General</c:formatCode>
                <c:ptCount val="8"/>
                <c:pt idx="0">
                  <c:v>28926.595025119688</c:v>
                </c:pt>
                <c:pt idx="1">
                  <c:v>28411.523678741149</c:v>
                </c:pt>
                <c:pt idx="2">
                  <c:v>27846.145868365798</c:v>
                </c:pt>
                <c:pt idx="3">
                  <c:v>113531.62025635521</c:v>
                </c:pt>
                <c:pt idx="4">
                  <c:v>77937.167448261709</c:v>
                </c:pt>
                <c:pt idx="5">
                  <c:v>29585.007644349629</c:v>
                </c:pt>
                <c:pt idx="6">
                  <c:v>70641.460951435583</c:v>
                </c:pt>
                <c:pt idx="7">
                  <c:v>29651.706891718281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'PIVOT-ERGAS'!$G$3:$G$5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'PIVOT-ERGAS'!$A$6:$C$13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'PIVOT-ERGAS'!$G$6:$G$13</c:f>
              <c:numCache>
                <c:formatCode>General</c:formatCode>
                <c:ptCount val="8"/>
                <c:pt idx="0">
                  <c:v>29097.865671234969</c:v>
                </c:pt>
                <c:pt idx="1">
                  <c:v>31874.003687348621</c:v>
                </c:pt>
                <c:pt idx="2">
                  <c:v>37571.294923668604</c:v>
                </c:pt>
                <c:pt idx="3">
                  <c:v>84502.901802749897</c:v>
                </c:pt>
                <c:pt idx="4">
                  <c:v>42774.608998113683</c:v>
                </c:pt>
                <c:pt idx="5">
                  <c:v>24081.692706827431</c:v>
                </c:pt>
                <c:pt idx="6">
                  <c:v>41068.830838024667</c:v>
                </c:pt>
                <c:pt idx="7">
                  <c:v>38252.222950123498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98929776"/>
        <c:axId val="-498929232"/>
      </c:lineChart>
      <c:catAx>
        <c:axId val="-498929776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98929232"/>
        <c:crosses val="autoZero"/>
        <c:auto val="1"/>
        <c:lblAlgn val="ctr"/>
        <c:lblOffset val="100"/>
        <c:noMultiLvlLbl val="0"/>
      </c:catAx>
      <c:valAx>
        <c:axId val="-498929232"/>
        <c:scaling>
          <c:orientation val="minMax"/>
          <c:max val="115000"/>
          <c:min val="10000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ERGAS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98929776"/>
        <c:crosses val="autoZero"/>
        <c:crossBetween val="between"/>
        <c:minorUnit val="115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733629629629625"/>
          <c:y val="1.2883838383838385E-2"/>
          <c:w val="0.28266381766381765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[DIV2K, Best Scores, unstacked.xlsx]PIVOT-PAMSE!PivotTable152</c:name>
    <c:fmtId val="13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2"/>
            </a:solidFill>
            <a:ln w="12700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634"/>
          <c:y val="3.1049069924479703E-2"/>
          <c:w val="0.55358511396011389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'PIVOT-PAMSE'!$D$3:$D$5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'PIVOT-PAMSE'!$A$6:$C$13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'PIVOT-PAMSE'!$D$6:$D$13</c:f>
              <c:numCache>
                <c:formatCode>General</c:formatCode>
                <c:ptCount val="8"/>
                <c:pt idx="0">
                  <c:v>28.431863934821681</c:v>
                </c:pt>
                <c:pt idx="1">
                  <c:v>54.064514586970809</c:v>
                </c:pt>
                <c:pt idx="2">
                  <c:v>26.89599883133296</c:v>
                </c:pt>
                <c:pt idx="3">
                  <c:v>84.905356667647595</c:v>
                </c:pt>
                <c:pt idx="4">
                  <c:v>16.346335915625279</c:v>
                </c:pt>
                <c:pt idx="5">
                  <c:v>15.254265936626551</c:v>
                </c:pt>
                <c:pt idx="6">
                  <c:v>13.13862200651432</c:v>
                </c:pt>
                <c:pt idx="7">
                  <c:v>21.646912980863089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'PIVOT-PAMSE'!$E$3:$E$5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'PIVOT-PAMSE'!$A$6:$C$13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'PIVOT-PAMSE'!$E$6:$E$13</c:f>
              <c:numCache>
                <c:formatCode>General</c:formatCode>
                <c:ptCount val="8"/>
                <c:pt idx="0">
                  <c:v>160.67588964172819</c:v>
                </c:pt>
                <c:pt idx="1">
                  <c:v>536.28528511049171</c:v>
                </c:pt>
                <c:pt idx="2">
                  <c:v>555.45954686620144</c:v>
                </c:pt>
                <c:pt idx="3">
                  <c:v>297.89425432085818</c:v>
                </c:pt>
                <c:pt idx="4">
                  <c:v>733.92001434048393</c:v>
                </c:pt>
                <c:pt idx="5">
                  <c:v>637.6434753573468</c:v>
                </c:pt>
                <c:pt idx="6">
                  <c:v>724.04447348420229</c:v>
                </c:pt>
                <c:pt idx="7">
                  <c:v>660.86027322044572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'PIVOT-PAMSE'!$F$3:$F$5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'PIVOT-PAMSE'!$A$6:$C$13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'PIVOT-PAMSE'!$F$6:$F$13</c:f>
              <c:numCache>
                <c:formatCode>General</c:formatCode>
                <c:ptCount val="8"/>
                <c:pt idx="0">
                  <c:v>49.025454991604803</c:v>
                </c:pt>
                <c:pt idx="1">
                  <c:v>37.060364334001903</c:v>
                </c:pt>
                <c:pt idx="2">
                  <c:v>46.878578786708204</c:v>
                </c:pt>
                <c:pt idx="3">
                  <c:v>82.820467568839206</c:v>
                </c:pt>
                <c:pt idx="4">
                  <c:v>75.068932618346437</c:v>
                </c:pt>
                <c:pt idx="5">
                  <c:v>43.444209637729273</c:v>
                </c:pt>
                <c:pt idx="6">
                  <c:v>43.332278249988342</c:v>
                </c:pt>
                <c:pt idx="7">
                  <c:v>39.546907813966783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'PIVOT-PAMSE'!$G$3:$G$5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'PIVOT-PAMSE'!$A$6:$C$13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'PIVOT-PAMSE'!$G$6:$G$13</c:f>
              <c:numCache>
                <c:formatCode>General</c:formatCode>
                <c:ptCount val="8"/>
                <c:pt idx="0">
                  <c:v>635.74162578258392</c:v>
                </c:pt>
                <c:pt idx="1">
                  <c:v>128.02654629440659</c:v>
                </c:pt>
                <c:pt idx="2">
                  <c:v>104.4331529283596</c:v>
                </c:pt>
                <c:pt idx="3">
                  <c:v>311.82499236941521</c:v>
                </c:pt>
                <c:pt idx="4">
                  <c:v>724.31041338341015</c:v>
                </c:pt>
                <c:pt idx="5">
                  <c:v>352.00568137406083</c:v>
                </c:pt>
                <c:pt idx="6">
                  <c:v>596.82959532195628</c:v>
                </c:pt>
                <c:pt idx="7">
                  <c:v>628.33395442709491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98931408"/>
        <c:axId val="-498928688"/>
      </c:lineChart>
      <c:catAx>
        <c:axId val="-498931408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98928688"/>
        <c:crosses val="autoZero"/>
        <c:auto val="1"/>
        <c:lblAlgn val="ctr"/>
        <c:lblOffset val="100"/>
        <c:noMultiLvlLbl val="0"/>
      </c:catAx>
      <c:valAx>
        <c:axId val="-498928688"/>
        <c:scaling>
          <c:orientation val="minMax"/>
          <c:max val="800"/>
          <c:min val="0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/>
                  <a:t>PAMSE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98931408"/>
        <c:crosses val="autoZero"/>
        <c:crossBetween val="between"/>
        <c:minorUnit val="1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838461538461539"/>
          <c:y val="6.2026515151515152E-3"/>
          <c:w val="0.29161538461538461"/>
          <c:h val="0.419548611111111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[DIV2K, Best Scores, unstacked.xlsx]PIVOT-PSNR!PivotTable152</c:name>
    <c:fmtId val="7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9"/>
        <c:marker>
          <c:symbol val="none"/>
        </c:marker>
      </c:pivotFmt>
      <c:pivotFmt>
        <c:idx val="70"/>
        <c:marker>
          <c:symbol val="none"/>
        </c:marker>
      </c:pivotFmt>
      <c:pivotFmt>
        <c:idx val="71"/>
        <c:marker>
          <c:symbol val="none"/>
        </c:marker>
      </c:pivotFmt>
      <c:pivotFmt>
        <c:idx val="72"/>
        <c:marker>
          <c:symbol val="none"/>
        </c:marker>
      </c:pivotFmt>
      <c:pivotFmt>
        <c:idx val="73"/>
        <c:marker>
          <c:symbol val="none"/>
        </c:marker>
      </c:pivotFmt>
      <c:pivotFmt>
        <c:idx val="74"/>
        <c:marker>
          <c:symbol val="none"/>
        </c:marker>
      </c:pivotFmt>
      <c:pivotFmt>
        <c:idx val="75"/>
        <c:marker>
          <c:symbol val="none"/>
        </c:marker>
      </c:pivotFmt>
      <c:pivotFmt>
        <c:idx val="76"/>
        <c:marker>
          <c:symbol val="none"/>
        </c:marker>
      </c:pivotFmt>
      <c:pivotFmt>
        <c:idx val="77"/>
        <c:marker>
          <c:symbol val="none"/>
        </c:marker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  <c:marker>
          <c:symbol val="none"/>
        </c:marker>
      </c:pivotFmt>
      <c:pivotFmt>
        <c:idx val="91"/>
        <c:marker>
          <c:symbol val="none"/>
        </c:marker>
      </c:pivotFmt>
      <c:pivotFmt>
        <c:idx val="92"/>
        <c:marker>
          <c:symbol val="none"/>
        </c:marker>
      </c:pivotFmt>
      <c:pivotFmt>
        <c:idx val="93"/>
        <c:marker>
          <c:symbol val="none"/>
        </c:marker>
      </c:pivotFmt>
      <c:pivotFmt>
        <c:idx val="94"/>
        <c:marker>
          <c:symbol val="none"/>
        </c:marker>
      </c:pivotFmt>
      <c:pivotFmt>
        <c:idx val="95"/>
        <c:marker>
          <c:symbol val="none"/>
        </c:marker>
      </c:pivotFmt>
      <c:pivotFmt>
        <c:idx val="96"/>
        <c:marker>
          <c:symbol val="none"/>
        </c:marker>
      </c:pivotFmt>
      <c:pivotFmt>
        <c:idx val="97"/>
        <c:marker>
          <c:symbol val="none"/>
        </c:marker>
      </c:pivotFmt>
      <c:pivotFmt>
        <c:idx val="98"/>
        <c:marker>
          <c:symbol val="none"/>
        </c:marker>
      </c:pivotFmt>
      <c:pivotFmt>
        <c:idx val="99"/>
        <c:marker>
          <c:symbol val="none"/>
        </c:marker>
      </c:pivotFmt>
      <c:pivotFmt>
        <c:idx val="100"/>
        <c:marker>
          <c:symbol val="none"/>
        </c:marker>
      </c:pivotFmt>
      <c:pivotFmt>
        <c:idx val="101"/>
        <c:marker>
          <c:symbol val="none"/>
        </c:marker>
      </c:pivotFmt>
      <c:pivotFmt>
        <c:idx val="102"/>
        <c:marker>
          <c:symbol val="none"/>
        </c:marker>
      </c:pivotFmt>
      <c:pivotFmt>
        <c:idx val="103"/>
        <c:marker>
          <c:symbol val="none"/>
        </c:marker>
      </c:pivotFmt>
      <c:pivotFmt>
        <c:idx val="104"/>
        <c:marker>
          <c:symbol val="none"/>
        </c:marker>
      </c:pivotFmt>
      <c:pivotFmt>
        <c:idx val="105"/>
        <c:marker>
          <c:symbol val="none"/>
        </c:marker>
      </c:pivotFmt>
      <c:pivotFmt>
        <c:idx val="10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0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0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0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1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1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0810559742936153"/>
          <c:y val="3.1049048456846674E-2"/>
          <c:w val="0.54916232633869078"/>
          <c:h val="0.83393524517605921"/>
        </c:manualLayout>
      </c:layout>
      <c:lineChart>
        <c:grouping val="standard"/>
        <c:varyColors val="0"/>
        <c:ser>
          <c:idx val="0"/>
          <c:order val="0"/>
          <c:tx>
            <c:strRef>
              <c:f>'PIVOT-PSNR'!$D$3:$D$5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'PIVOT-PSNR'!$D$6:$D$13</c:f>
              <c:numCache>
                <c:formatCode>General</c:formatCode>
                <c:ptCount val="8"/>
                <c:pt idx="0">
                  <c:v>28.849750142332049</c:v>
                </c:pt>
                <c:pt idx="1">
                  <c:v>27.48383534253362</c:v>
                </c:pt>
                <c:pt idx="2">
                  <c:v>28.797519636337341</c:v>
                </c:pt>
                <c:pt idx="3">
                  <c:v>26.43061669691307</c:v>
                </c:pt>
                <c:pt idx="4">
                  <c:v>30.359458700078889</c:v>
                </c:pt>
                <c:pt idx="5">
                  <c:v>30.47094171565907</c:v>
                </c:pt>
                <c:pt idx="6">
                  <c:v>30.826593862295951</c:v>
                </c:pt>
                <c:pt idx="7">
                  <c:v>29.909384743888289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'PIVOT-PSNR'!$E$3:$E$5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'PIVOT-PSNR'!$E$6:$E$13</c:f>
              <c:numCache>
                <c:formatCode>General</c:formatCode>
                <c:ptCount val="8"/>
                <c:pt idx="0">
                  <c:v>27.255376315229981</c:v>
                </c:pt>
                <c:pt idx="1">
                  <c:v>26.301693707702661</c:v>
                </c:pt>
                <c:pt idx="2">
                  <c:v>26.606679643490629</c:v>
                </c:pt>
                <c:pt idx="3">
                  <c:v>27.852609035409682</c:v>
                </c:pt>
                <c:pt idx="4">
                  <c:v>27.569401684252099</c:v>
                </c:pt>
                <c:pt idx="5">
                  <c:v>28.36883552069694</c:v>
                </c:pt>
                <c:pt idx="6">
                  <c:v>27.904155732517399</c:v>
                </c:pt>
                <c:pt idx="7">
                  <c:v>27.705114024162821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'PIVOT-PSNR'!$F$3:$F$5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'PIVOT-PSNR'!$F$6:$F$13</c:f>
              <c:numCache>
                <c:formatCode>General</c:formatCode>
                <c:ptCount val="8"/>
                <c:pt idx="0">
                  <c:v>27.468825393299991</c:v>
                </c:pt>
                <c:pt idx="1">
                  <c:v>27.985344803006718</c:v>
                </c:pt>
                <c:pt idx="2">
                  <c:v>27.135501369420549</c:v>
                </c:pt>
                <c:pt idx="3">
                  <c:v>26.377866853663338</c:v>
                </c:pt>
                <c:pt idx="4">
                  <c:v>26.695534703426549</c:v>
                </c:pt>
                <c:pt idx="5">
                  <c:v>27.537702680455951</c:v>
                </c:pt>
                <c:pt idx="6">
                  <c:v>27.47837884971408</c:v>
                </c:pt>
                <c:pt idx="7">
                  <c:v>27.938103984272072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'PIVOT-PSNR'!$G$3:$G$5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'PIVOT-PSNR'!$G$6:$G$13</c:f>
              <c:numCache>
                <c:formatCode>General</c:formatCode>
                <c:ptCount val="8"/>
                <c:pt idx="0">
                  <c:v>24.960276671873579</c:v>
                </c:pt>
                <c:pt idx="1">
                  <c:v>26.25651324873926</c:v>
                </c:pt>
                <c:pt idx="2">
                  <c:v>25.76016825878688</c:v>
                </c:pt>
                <c:pt idx="3">
                  <c:v>24.250246908756289</c:v>
                </c:pt>
                <c:pt idx="4">
                  <c:v>25.127216168584699</c:v>
                </c:pt>
                <c:pt idx="5">
                  <c:v>25.228082881567229</c:v>
                </c:pt>
                <c:pt idx="6">
                  <c:v>26.333328811562438</c:v>
                </c:pt>
                <c:pt idx="7">
                  <c:v>26.404279980506551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98927056"/>
        <c:axId val="-498926512"/>
      </c:lineChart>
      <c:catAx>
        <c:axId val="-498927056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/>
                  <a:t>D:</a:t>
                </a:r>
                <a:r>
                  <a:rPr lang="tr-TR" baseline="0"/>
                  <a:t> divide 255.0  	M: minmax [-1 1]</a:t>
                </a:r>
                <a:endParaRPr lang="tr-T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crossAx val="-498926512"/>
        <c:crosses val="autoZero"/>
        <c:auto val="1"/>
        <c:lblAlgn val="ctr"/>
        <c:lblOffset val="100"/>
        <c:noMultiLvlLbl val="0"/>
      </c:catAx>
      <c:valAx>
        <c:axId val="-498926512"/>
        <c:scaling>
          <c:orientation val="minMax"/>
          <c:max val="31"/>
          <c:min val="2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/>
                  <a:t>PSNR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98927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82388701438301"/>
          <c:y val="1.5927669033843194E-2"/>
          <c:w val="0.32167354586874419"/>
          <c:h val="0.596941287105326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[DIV2K, Best Scores, unstacked.xlsx]PIVOT-PSNR!PivotTable152</c:name>
    <c:fmtId val="77"/>
  </c:pivotSource>
  <c:chart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9"/>
        <c:marker>
          <c:symbol val="none"/>
        </c:marker>
      </c:pivotFmt>
      <c:pivotFmt>
        <c:idx val="70"/>
        <c:marker>
          <c:symbol val="none"/>
        </c:marker>
      </c:pivotFmt>
      <c:pivotFmt>
        <c:idx val="71"/>
        <c:marker>
          <c:symbol val="none"/>
        </c:marker>
      </c:pivotFmt>
      <c:pivotFmt>
        <c:idx val="72"/>
        <c:marker>
          <c:symbol val="none"/>
        </c:marker>
      </c:pivotFmt>
      <c:pivotFmt>
        <c:idx val="73"/>
        <c:marker>
          <c:symbol val="none"/>
        </c:marker>
      </c:pivotFmt>
      <c:pivotFmt>
        <c:idx val="74"/>
        <c:marker>
          <c:symbol val="none"/>
        </c:marker>
      </c:pivotFmt>
      <c:pivotFmt>
        <c:idx val="75"/>
        <c:marker>
          <c:symbol val="none"/>
        </c:marker>
      </c:pivotFmt>
      <c:pivotFmt>
        <c:idx val="76"/>
        <c:marker>
          <c:symbol val="none"/>
        </c:marker>
      </c:pivotFmt>
      <c:pivotFmt>
        <c:idx val="77"/>
        <c:marker>
          <c:symbol val="none"/>
        </c:marker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  <c:marker>
          <c:symbol val="none"/>
        </c:marker>
      </c:pivotFmt>
      <c:pivotFmt>
        <c:idx val="91"/>
        <c:marker>
          <c:symbol val="none"/>
        </c:marker>
      </c:pivotFmt>
      <c:pivotFmt>
        <c:idx val="92"/>
        <c:marker>
          <c:symbol val="none"/>
        </c:marker>
      </c:pivotFmt>
      <c:pivotFmt>
        <c:idx val="93"/>
        <c:marker>
          <c:symbol val="none"/>
        </c:marker>
      </c:pivotFmt>
      <c:pivotFmt>
        <c:idx val="94"/>
        <c:marker>
          <c:symbol val="none"/>
        </c:marker>
      </c:pivotFmt>
      <c:pivotFmt>
        <c:idx val="95"/>
        <c:marker>
          <c:symbol val="none"/>
        </c:marker>
      </c:pivotFmt>
      <c:pivotFmt>
        <c:idx val="96"/>
        <c:marker>
          <c:symbol val="none"/>
        </c:marker>
      </c:pivotFmt>
      <c:pivotFmt>
        <c:idx val="97"/>
        <c:marker>
          <c:symbol val="none"/>
        </c:marker>
      </c:pivotFmt>
      <c:pivotFmt>
        <c:idx val="98"/>
        <c:marker>
          <c:symbol val="none"/>
        </c:marker>
      </c:pivotFmt>
      <c:pivotFmt>
        <c:idx val="99"/>
        <c:marker>
          <c:symbol val="none"/>
        </c:marker>
      </c:pivotFmt>
      <c:pivotFmt>
        <c:idx val="100"/>
        <c:marker>
          <c:symbol val="none"/>
        </c:marker>
      </c:pivotFmt>
      <c:pivotFmt>
        <c:idx val="101"/>
        <c:marker>
          <c:symbol val="none"/>
        </c:marker>
      </c:pivotFmt>
      <c:pivotFmt>
        <c:idx val="102"/>
        <c:marker>
          <c:symbol val="none"/>
        </c:marker>
      </c:pivotFmt>
      <c:pivotFmt>
        <c:idx val="103"/>
        <c:marker>
          <c:symbol val="none"/>
        </c:marker>
      </c:pivotFmt>
      <c:pivotFmt>
        <c:idx val="104"/>
        <c:marker>
          <c:symbol val="none"/>
        </c:marker>
      </c:pivotFmt>
      <c:pivotFmt>
        <c:idx val="105"/>
        <c:marker>
          <c:symbol val="none"/>
        </c:marker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  <c:marker>
          <c:symbol val="none"/>
        </c:marker>
      </c:pivotFmt>
      <c:pivotFmt>
        <c:idx val="111"/>
        <c:marker>
          <c:symbol val="none"/>
        </c:marker>
      </c:pivotFmt>
      <c:pivotFmt>
        <c:idx val="112"/>
        <c:marker>
          <c:symbol val="none"/>
        </c:marker>
      </c:pivotFmt>
      <c:pivotFmt>
        <c:idx val="113"/>
        <c:marker>
          <c:symbol val="none"/>
        </c:marker>
      </c:pivotFmt>
      <c:pivotFmt>
        <c:idx val="114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15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16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17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18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119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120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121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122"/>
        <c:spPr>
          <a:solidFill>
            <a:schemeClr val="accent6"/>
          </a:solidFill>
          <a:ln w="12700" cap="rnd">
            <a:solidFill>
              <a:schemeClr val="accent6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6"/>
          </a:solidFill>
          <a:ln w="12700" cap="rnd">
            <a:solidFill>
              <a:schemeClr val="accent6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6"/>
          </a:solidFill>
          <a:ln w="12700" cap="rnd">
            <a:solidFill>
              <a:schemeClr val="accent6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6"/>
          </a:solidFill>
          <a:ln w="12700" cap="rnd">
            <a:solidFill>
              <a:schemeClr val="accent6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27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</c:pivotFmt>
      <c:pivotFmt>
        <c:idx val="128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129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>
                <a:lumMod val="60000"/>
              </a:schemeClr>
            </a:solidFill>
            <a:ln w="9525">
              <a:solidFill>
                <a:schemeClr val="accent6">
                  <a:lumMod val="60000"/>
                </a:schemeClr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2714019249086295"/>
          <c:y val="3.1049048456846674E-2"/>
          <c:w val="0.56878125000000002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'PIVOT-PSNR'!$D$3:$D$5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'PIVOT-PSNR'!$D$6:$D$13</c:f>
              <c:numCache>
                <c:formatCode>General</c:formatCode>
                <c:ptCount val="8"/>
                <c:pt idx="0">
                  <c:v>28.849750142332049</c:v>
                </c:pt>
                <c:pt idx="1">
                  <c:v>27.48383534253362</c:v>
                </c:pt>
                <c:pt idx="2">
                  <c:v>28.797519636337341</c:v>
                </c:pt>
                <c:pt idx="3">
                  <c:v>26.43061669691307</c:v>
                </c:pt>
                <c:pt idx="4">
                  <c:v>30.359458700078889</c:v>
                </c:pt>
                <c:pt idx="5">
                  <c:v>30.47094171565907</c:v>
                </c:pt>
                <c:pt idx="6">
                  <c:v>30.826593862295951</c:v>
                </c:pt>
                <c:pt idx="7">
                  <c:v>29.909384743888289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'PIVOT-PSNR'!$E$3:$E$5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'PIVOT-PSNR'!$E$6:$E$13</c:f>
              <c:numCache>
                <c:formatCode>General</c:formatCode>
                <c:ptCount val="8"/>
                <c:pt idx="0">
                  <c:v>27.255376315229981</c:v>
                </c:pt>
                <c:pt idx="1">
                  <c:v>26.301693707702661</c:v>
                </c:pt>
                <c:pt idx="2">
                  <c:v>26.606679643490629</c:v>
                </c:pt>
                <c:pt idx="3">
                  <c:v>27.852609035409682</c:v>
                </c:pt>
                <c:pt idx="4">
                  <c:v>27.569401684252099</c:v>
                </c:pt>
                <c:pt idx="5">
                  <c:v>28.36883552069694</c:v>
                </c:pt>
                <c:pt idx="6">
                  <c:v>27.904155732517399</c:v>
                </c:pt>
                <c:pt idx="7">
                  <c:v>27.705114024162821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'PIVOT-PSNR'!$F$3:$F$5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'PIVOT-PSNR'!$F$6:$F$13</c:f>
              <c:numCache>
                <c:formatCode>General</c:formatCode>
                <c:ptCount val="8"/>
                <c:pt idx="0">
                  <c:v>27.468825393299991</c:v>
                </c:pt>
                <c:pt idx="1">
                  <c:v>27.985344803006718</c:v>
                </c:pt>
                <c:pt idx="2">
                  <c:v>27.135501369420549</c:v>
                </c:pt>
                <c:pt idx="3">
                  <c:v>26.377866853663338</c:v>
                </c:pt>
                <c:pt idx="4">
                  <c:v>26.695534703426549</c:v>
                </c:pt>
                <c:pt idx="5">
                  <c:v>27.537702680455951</c:v>
                </c:pt>
                <c:pt idx="6">
                  <c:v>27.47837884971408</c:v>
                </c:pt>
                <c:pt idx="7">
                  <c:v>27.938103984272072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'PIVOT-PSNR'!$G$3:$G$5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'PIVOT-PSNR'!$G$6:$G$13</c:f>
              <c:numCache>
                <c:formatCode>General</c:formatCode>
                <c:ptCount val="8"/>
                <c:pt idx="0">
                  <c:v>24.960276671873579</c:v>
                </c:pt>
                <c:pt idx="1">
                  <c:v>26.25651324873926</c:v>
                </c:pt>
                <c:pt idx="2">
                  <c:v>25.76016825878688</c:v>
                </c:pt>
                <c:pt idx="3">
                  <c:v>24.250246908756289</c:v>
                </c:pt>
                <c:pt idx="4">
                  <c:v>25.127216168584699</c:v>
                </c:pt>
                <c:pt idx="5">
                  <c:v>25.228082881567229</c:v>
                </c:pt>
                <c:pt idx="6">
                  <c:v>26.333328811562438</c:v>
                </c:pt>
                <c:pt idx="7">
                  <c:v>26.404279980506551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98932496"/>
        <c:axId val="-498933584"/>
      </c:lineChart>
      <c:catAx>
        <c:axId val="-498932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98933584"/>
        <c:crosses val="autoZero"/>
        <c:auto val="1"/>
        <c:lblAlgn val="ctr"/>
        <c:lblOffset val="100"/>
        <c:noMultiLvlLbl val="0"/>
      </c:catAx>
      <c:valAx>
        <c:axId val="-498933584"/>
        <c:scaling>
          <c:orientation val="minMax"/>
          <c:max val="31"/>
          <c:min val="2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PSNR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98932496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6951229166666667"/>
          <c:y val="2.090151515151515E-2"/>
          <c:w val="0.30487708333333335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[DIV2K, Best Scores, unstacked.xlsx]PIVOT-SAM!PivotTable152</c:name>
    <c:fmtId val="13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2"/>
            </a:solidFill>
            <a:ln w="12700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617495040846043"/>
          <c:y val="3.1049069924479703E-2"/>
          <c:w val="0.55162143874643876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'PIVOT-SAM'!$D$3:$D$5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'PIVOT-SAM'!$A$6:$C$13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'PIVOT-SAM'!$D$6:$D$13</c:f>
              <c:numCache>
                <c:formatCode>General</c:formatCode>
                <c:ptCount val="8"/>
                <c:pt idx="0">
                  <c:v>7.8418472440592982E-2</c:v>
                </c:pt>
                <c:pt idx="1">
                  <c:v>8.3141078582753922E-2</c:v>
                </c:pt>
                <c:pt idx="2">
                  <c:v>8.4557891500129476E-2</c:v>
                </c:pt>
                <c:pt idx="3">
                  <c:v>8.1466141908202422E-2</c:v>
                </c:pt>
                <c:pt idx="4">
                  <c:v>8.2481295531047202E-2</c:v>
                </c:pt>
                <c:pt idx="5">
                  <c:v>8.0258564321772974E-2</c:v>
                </c:pt>
                <c:pt idx="6">
                  <c:v>7.8600452516980848E-2</c:v>
                </c:pt>
                <c:pt idx="7">
                  <c:v>8.5752503859685122E-2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'PIVOT-SAM'!$E$3:$E$5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'PIVOT-SAM'!$A$6:$C$13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'PIVOT-SAM'!$E$6:$E$13</c:f>
              <c:numCache>
                <c:formatCode>General</c:formatCode>
                <c:ptCount val="8"/>
                <c:pt idx="0">
                  <c:v>8.5360843525806709E-2</c:v>
                </c:pt>
                <c:pt idx="1">
                  <c:v>0.11792451402497631</c:v>
                </c:pt>
                <c:pt idx="2">
                  <c:v>0.122811513303187</c:v>
                </c:pt>
                <c:pt idx="3">
                  <c:v>9.2608783720920934E-2</c:v>
                </c:pt>
                <c:pt idx="4">
                  <c:v>0.11507884495704181</c:v>
                </c:pt>
                <c:pt idx="5">
                  <c:v>0.10194789505530021</c:v>
                </c:pt>
                <c:pt idx="6">
                  <c:v>0.110989308483292</c:v>
                </c:pt>
                <c:pt idx="7">
                  <c:v>0.110466930567186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'PIVOT-SAM'!$F$3:$F$5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'PIVOT-SAM'!$A$6:$C$13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'PIVOT-SAM'!$F$6:$F$13</c:f>
              <c:numCache>
                <c:formatCode>General</c:formatCode>
                <c:ptCount val="8"/>
                <c:pt idx="0">
                  <c:v>0.1035662946715267</c:v>
                </c:pt>
                <c:pt idx="1">
                  <c:v>9.2470355284099359E-2</c:v>
                </c:pt>
                <c:pt idx="2">
                  <c:v>0.10979301715288969</c:v>
                </c:pt>
                <c:pt idx="3">
                  <c:v>0.14047058065979681</c:v>
                </c:pt>
                <c:pt idx="4">
                  <c:v>0.132876483556612</c:v>
                </c:pt>
                <c:pt idx="5">
                  <c:v>0.1148840133401496</c:v>
                </c:pt>
                <c:pt idx="6">
                  <c:v>0.1211050401772733</c:v>
                </c:pt>
                <c:pt idx="7">
                  <c:v>0.11055419027817689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'PIVOT-SAM'!$G$3:$G$5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'PIVOT-SAM'!$A$6:$C$13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'PIVOT-SAM'!$G$6:$G$13</c:f>
              <c:numCache>
                <c:formatCode>General</c:formatCode>
                <c:ptCount val="8"/>
                <c:pt idx="0">
                  <c:v>0.13310949924442389</c:v>
                </c:pt>
                <c:pt idx="1">
                  <c:v>9.9213415832083457E-2</c:v>
                </c:pt>
                <c:pt idx="2">
                  <c:v>9.9850149638189376E-2</c:v>
                </c:pt>
                <c:pt idx="3">
                  <c:v>0.13878407903082909</c:v>
                </c:pt>
                <c:pt idx="4">
                  <c:v>0.14159574828371491</c:v>
                </c:pt>
                <c:pt idx="5">
                  <c:v>0.1314496792981433</c:v>
                </c:pt>
                <c:pt idx="6">
                  <c:v>0.1245684495939217</c:v>
                </c:pt>
                <c:pt idx="7">
                  <c:v>0.12701798352214991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98933040"/>
        <c:axId val="-410968240"/>
      </c:lineChart>
      <c:catAx>
        <c:axId val="-498933040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10968240"/>
        <c:crosses val="autoZero"/>
        <c:auto val="1"/>
        <c:lblAlgn val="ctr"/>
        <c:lblOffset val="100"/>
        <c:noMultiLvlLbl val="0"/>
      </c:catAx>
      <c:valAx>
        <c:axId val="-410968240"/>
        <c:scaling>
          <c:orientation val="minMax"/>
          <c:max val="0.15000000000000002"/>
          <c:min val="7.0000000000000007E-2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SAM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98933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358689458689461"/>
          <c:y val="2.090151515151515E-2"/>
          <c:w val="0.29641310541310545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[DIV2K, Best Scores, unstacked.xlsx]PIVOT-SSIM!PivotTable152</c:name>
    <c:fmtId val="91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3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3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163629629629629"/>
          <c:y val="3.1049069924479703E-2"/>
          <c:w val="0.55182763532763546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'PIVOT-SSIM'!$D$3:$D$5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'PIVOT-SSIM'!$A$6:$C$13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'PIVOT-SSIM'!$D$6:$D$13</c:f>
              <c:numCache>
                <c:formatCode>General</c:formatCode>
                <c:ptCount val="8"/>
                <c:pt idx="0">
                  <c:v>0.89227610491368836</c:v>
                </c:pt>
                <c:pt idx="1">
                  <c:v>0.88781669308765609</c:v>
                </c:pt>
                <c:pt idx="2">
                  <c:v>0.89846071766024627</c:v>
                </c:pt>
                <c:pt idx="3">
                  <c:v>0.89861193245810311</c:v>
                </c:pt>
                <c:pt idx="4">
                  <c:v>0.90967036829256631</c:v>
                </c:pt>
                <c:pt idx="5">
                  <c:v>0.91070390205476726</c:v>
                </c:pt>
                <c:pt idx="6">
                  <c:v>0.91236795871518406</c:v>
                </c:pt>
                <c:pt idx="7">
                  <c:v>0.9086234345273112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'PIVOT-SSIM'!$E$3:$E$5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'PIVOT-SSIM'!$A$6:$C$13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'PIVOT-SSIM'!$E$6:$E$13</c:f>
              <c:numCache>
                <c:formatCode>General</c:formatCode>
                <c:ptCount val="8"/>
                <c:pt idx="0">
                  <c:v>0.88788893415326742</c:v>
                </c:pt>
                <c:pt idx="1">
                  <c:v>0.88398919472369653</c:v>
                </c:pt>
                <c:pt idx="2">
                  <c:v>0.88356969368628357</c:v>
                </c:pt>
                <c:pt idx="3">
                  <c:v>0.88176653091815826</c:v>
                </c:pt>
                <c:pt idx="4">
                  <c:v>0.8926090956858207</c:v>
                </c:pt>
                <c:pt idx="5">
                  <c:v>0.89521759199323203</c:v>
                </c:pt>
                <c:pt idx="6">
                  <c:v>0.89306536386365376</c:v>
                </c:pt>
                <c:pt idx="7">
                  <c:v>0.89275425857519708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'PIVOT-SSIM'!$F$3:$F$5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'PIVOT-SSIM'!$A$6:$C$13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'PIVOT-SSIM'!$F$6:$F$13</c:f>
              <c:numCache>
                <c:formatCode>General</c:formatCode>
                <c:ptCount val="8"/>
                <c:pt idx="0">
                  <c:v>0.86430648664715481</c:v>
                </c:pt>
                <c:pt idx="1">
                  <c:v>0.86742757267803439</c:v>
                </c:pt>
                <c:pt idx="2">
                  <c:v>0.86849769517276987</c:v>
                </c:pt>
                <c:pt idx="3">
                  <c:v>0.86531654808384728</c:v>
                </c:pt>
                <c:pt idx="4">
                  <c:v>0.87012213370574865</c:v>
                </c:pt>
                <c:pt idx="5">
                  <c:v>0.87843635437670742</c:v>
                </c:pt>
                <c:pt idx="6">
                  <c:v>0.87655094855663895</c:v>
                </c:pt>
                <c:pt idx="7">
                  <c:v>0.88441825725231216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'PIVOT-SSIM'!$G$3:$G$5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'PIVOT-SSIM'!$A$6:$C$13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'PIVOT-SSIM'!$G$6:$G$13</c:f>
              <c:numCache>
                <c:formatCode>General</c:formatCode>
                <c:ptCount val="8"/>
                <c:pt idx="0">
                  <c:v>0.84877176283623368</c:v>
                </c:pt>
                <c:pt idx="1">
                  <c:v>0.85551510144715648</c:v>
                </c:pt>
                <c:pt idx="2">
                  <c:v>0.82725125131449018</c:v>
                </c:pt>
                <c:pt idx="3">
                  <c:v>0.86067177255991323</c:v>
                </c:pt>
                <c:pt idx="4">
                  <c:v>0.86826397441131531</c:v>
                </c:pt>
                <c:pt idx="5">
                  <c:v>0.8649200306716901</c:v>
                </c:pt>
                <c:pt idx="6">
                  <c:v>0.86686809596317138</c:v>
                </c:pt>
                <c:pt idx="7">
                  <c:v>0.87689088224207279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10970960"/>
        <c:axId val="-410968784"/>
      </c:lineChart>
      <c:catAx>
        <c:axId val="-410970960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10968784"/>
        <c:crosses val="autoZero"/>
        <c:auto val="1"/>
        <c:lblAlgn val="ctr"/>
        <c:lblOffset val="100"/>
        <c:noMultiLvlLbl val="0"/>
      </c:catAx>
      <c:valAx>
        <c:axId val="-410968784"/>
        <c:scaling>
          <c:orientation val="minMax"/>
          <c:max val="0.92"/>
          <c:min val="0.82000000000000006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SSIM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1097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733629629629625"/>
          <c:y val="2.090151515151515E-2"/>
          <c:w val="0.28266381766381765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[DIV2K, Best Scores, unstacked.xlsx]PIVOT-SCC!PivotTable152</c:name>
    <c:fmtId val="13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2"/>
            </a:solidFill>
            <a:ln w="12700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163629629629629"/>
          <c:y val="3.1049069924479703E-2"/>
          <c:w val="0.54613603988603987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'PIVOT-SCC'!$D$3:$D$5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'PIVOT-SCC'!$A$6:$C$13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'PIVOT-SCC'!$D$6:$D$13</c:f>
              <c:numCache>
                <c:formatCode>General</c:formatCode>
                <c:ptCount val="8"/>
                <c:pt idx="0">
                  <c:v>0.4299454578296853</c:v>
                </c:pt>
                <c:pt idx="1">
                  <c:v>0.40228077787143518</c:v>
                </c:pt>
                <c:pt idx="2">
                  <c:v>0.4347963871770133</c:v>
                </c:pt>
                <c:pt idx="3">
                  <c:v>0.44084734570767198</c:v>
                </c:pt>
                <c:pt idx="4">
                  <c:v>0.47706196290236408</c:v>
                </c:pt>
                <c:pt idx="5">
                  <c:v>0.47641367436985332</c:v>
                </c:pt>
                <c:pt idx="6">
                  <c:v>0.47972745134722439</c:v>
                </c:pt>
                <c:pt idx="7">
                  <c:v>0.47287064823776881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'PIVOT-SCC'!$E$3:$E$5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'PIVOT-SCC'!$A$6:$C$13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'PIVOT-SCC'!$E$6:$E$13</c:f>
              <c:numCache>
                <c:formatCode>General</c:formatCode>
                <c:ptCount val="8"/>
                <c:pt idx="0">
                  <c:v>0.44916536473933061</c:v>
                </c:pt>
                <c:pt idx="1">
                  <c:v>0.42081767289164801</c:v>
                </c:pt>
                <c:pt idx="2">
                  <c:v>0.43710964893314569</c:v>
                </c:pt>
                <c:pt idx="3">
                  <c:v>0.41491776372447792</c:v>
                </c:pt>
                <c:pt idx="4">
                  <c:v>0.47321018899593242</c:v>
                </c:pt>
                <c:pt idx="5">
                  <c:v>0.46893041131501711</c:v>
                </c:pt>
                <c:pt idx="6">
                  <c:v>0.47039114063234422</c:v>
                </c:pt>
                <c:pt idx="7">
                  <c:v>0.46262522152183833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'PIVOT-SCC'!$F$3:$F$5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'PIVOT-SCC'!$A$6:$C$13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'PIVOT-SCC'!$F$6:$F$13</c:f>
              <c:numCache>
                <c:formatCode>General</c:formatCode>
                <c:ptCount val="8"/>
                <c:pt idx="0">
                  <c:v>0.34186710632212891</c:v>
                </c:pt>
                <c:pt idx="1">
                  <c:v>0.38796100344858742</c:v>
                </c:pt>
                <c:pt idx="2">
                  <c:v>0.38989872430330491</c:v>
                </c:pt>
                <c:pt idx="3">
                  <c:v>0.38639677234295461</c:v>
                </c:pt>
                <c:pt idx="4">
                  <c:v>0.40912085198823339</c:v>
                </c:pt>
                <c:pt idx="5">
                  <c:v>0.40343143255417302</c:v>
                </c:pt>
                <c:pt idx="6">
                  <c:v>0.40968896649885622</c:v>
                </c:pt>
                <c:pt idx="7">
                  <c:v>0.41856199588776849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'PIVOT-SCC'!$G$3:$G$5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'PIVOT-SCC'!$A$6:$C$13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'PIVOT-SCC'!$G$6:$G$13</c:f>
              <c:numCache>
                <c:formatCode>General</c:formatCode>
                <c:ptCount val="8"/>
                <c:pt idx="0">
                  <c:v>0.36266262053474863</c:v>
                </c:pt>
                <c:pt idx="1">
                  <c:v>0.36642349779410821</c:v>
                </c:pt>
                <c:pt idx="2">
                  <c:v>0.29345841322288468</c:v>
                </c:pt>
                <c:pt idx="3">
                  <c:v>0.35479044305035201</c:v>
                </c:pt>
                <c:pt idx="4">
                  <c:v>0.41786868376251268</c:v>
                </c:pt>
                <c:pt idx="5">
                  <c:v>0.39303977776391091</c:v>
                </c:pt>
                <c:pt idx="6">
                  <c:v>0.40098035119384889</c:v>
                </c:pt>
                <c:pt idx="7">
                  <c:v>0.42377258302865539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10970416"/>
        <c:axId val="-384910560"/>
      </c:lineChart>
      <c:catAx>
        <c:axId val="-410970416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84910560"/>
        <c:crosses val="autoZero"/>
        <c:auto val="1"/>
        <c:lblAlgn val="ctr"/>
        <c:lblOffset val="100"/>
        <c:noMultiLvlLbl val="0"/>
      </c:catAx>
      <c:valAx>
        <c:axId val="-384910560"/>
        <c:scaling>
          <c:orientation val="minMax"/>
          <c:max val="0.49000000000000005"/>
          <c:min val="0.28000000000000003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SCC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10970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038034188034192"/>
          <c:y val="2.090151515151515E-2"/>
          <c:w val="0.29581980056980062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[DIV2K, Best Scores, unstacked.xlsx]PIVOT-UQI!PivotTable152</c:name>
    <c:fmtId val="13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2"/>
            </a:solidFill>
            <a:ln w="12700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634"/>
          <c:y val="3.1049069924479703E-2"/>
          <c:w val="0.55353525641025647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'PIVOT-UQI'!$D$3:$D$5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'PIVOT-UQI'!$A$6:$C$13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'PIVOT-UQI'!$D$6:$D$13</c:f>
              <c:numCache>
                <c:formatCode>General</c:formatCode>
                <c:ptCount val="8"/>
                <c:pt idx="0">
                  <c:v>0.96762008711271374</c:v>
                </c:pt>
                <c:pt idx="1">
                  <c:v>0.96571195216827388</c:v>
                </c:pt>
                <c:pt idx="2">
                  <c:v>0.97200554474326717</c:v>
                </c:pt>
                <c:pt idx="3">
                  <c:v>0.97213397009166058</c:v>
                </c:pt>
                <c:pt idx="4">
                  <c:v>0.97841086072411387</c:v>
                </c:pt>
                <c:pt idx="5">
                  <c:v>0.980027471525039</c:v>
                </c:pt>
                <c:pt idx="6">
                  <c:v>0.98202094822524444</c:v>
                </c:pt>
                <c:pt idx="7">
                  <c:v>0.98299436082139957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'PIVOT-UQI'!$E$3:$E$5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'PIVOT-UQI'!$A$6:$C$13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'PIVOT-UQI'!$E$6:$E$13</c:f>
              <c:numCache>
                <c:formatCode>General</c:formatCode>
                <c:ptCount val="8"/>
                <c:pt idx="0">
                  <c:v>0.95397057749365732</c:v>
                </c:pt>
                <c:pt idx="1">
                  <c:v>0.96197894706359988</c:v>
                </c:pt>
                <c:pt idx="2">
                  <c:v>0.95791694520908166</c:v>
                </c:pt>
                <c:pt idx="3">
                  <c:v>0.95958820771585929</c:v>
                </c:pt>
                <c:pt idx="4">
                  <c:v>0.96495013504083116</c:v>
                </c:pt>
                <c:pt idx="5">
                  <c:v>0.9640955815231248</c:v>
                </c:pt>
                <c:pt idx="6">
                  <c:v>0.96515470688338778</c:v>
                </c:pt>
                <c:pt idx="7">
                  <c:v>0.96320955374625716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'PIVOT-UQI'!$F$3:$F$5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'PIVOT-UQI'!$A$6:$C$13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'PIVOT-UQI'!$F$6:$F$13</c:f>
              <c:numCache>
                <c:formatCode>General</c:formatCode>
                <c:ptCount val="8"/>
                <c:pt idx="0">
                  <c:v>0.952593060955361</c:v>
                </c:pt>
                <c:pt idx="1">
                  <c:v>0.94500362726612108</c:v>
                </c:pt>
                <c:pt idx="2">
                  <c:v>0.95280454133513137</c:v>
                </c:pt>
                <c:pt idx="3">
                  <c:v>0.95311479259172116</c:v>
                </c:pt>
                <c:pt idx="4">
                  <c:v>0.95635978889423345</c:v>
                </c:pt>
                <c:pt idx="5">
                  <c:v>0.96334956975340957</c:v>
                </c:pt>
                <c:pt idx="6">
                  <c:v>0.96222797407696548</c:v>
                </c:pt>
                <c:pt idx="7">
                  <c:v>0.96603407639270766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'PIVOT-UQI'!$G$3:$G$5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'PIVOT-UQI'!$A$6:$C$13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'PIVOT-UQI'!$G$6:$G$13</c:f>
              <c:numCache>
                <c:formatCode>General</c:formatCode>
                <c:ptCount val="8"/>
                <c:pt idx="0">
                  <c:v>0.9359348775612929</c:v>
                </c:pt>
                <c:pt idx="1">
                  <c:v>0.93750002124864906</c:v>
                </c:pt>
                <c:pt idx="2">
                  <c:v>0.93313191571298248</c:v>
                </c:pt>
                <c:pt idx="3">
                  <c:v>0.95002440522132814</c:v>
                </c:pt>
                <c:pt idx="4">
                  <c:v>0.95418068466915373</c:v>
                </c:pt>
                <c:pt idx="5">
                  <c:v>0.94858373527644591</c:v>
                </c:pt>
                <c:pt idx="6">
                  <c:v>0.94816873700722881</c:v>
                </c:pt>
                <c:pt idx="7">
                  <c:v>0.95720020999840505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84912192"/>
        <c:axId val="-410965760"/>
      </c:lineChart>
      <c:catAx>
        <c:axId val="-384912192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10965760"/>
        <c:crosses val="autoZero"/>
        <c:auto val="1"/>
        <c:lblAlgn val="ctr"/>
        <c:lblOffset val="100"/>
        <c:noMultiLvlLbl val="0"/>
      </c:catAx>
      <c:valAx>
        <c:axId val="-410965760"/>
        <c:scaling>
          <c:orientation val="minMax"/>
          <c:max val="0.99"/>
          <c:min val="0.93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UQI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84912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431054131054127"/>
          <c:y val="2.8919191919191921E-2"/>
          <c:w val="0.29129700854700857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[DIV2K, Best Scores, unstacked.xlsx]PIVOT-VIF!PivotTable152</c:name>
    <c:fmtId val="13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2"/>
            </a:solidFill>
            <a:ln w="12700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552599715099712"/>
          <c:y val="3.1049069924479703E-2"/>
          <c:w val="0.55014280626780621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'PIVOT-VIF'!$D$3:$D$5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'PIVOT-VIF'!$A$6:$C$13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'PIVOT-VIF'!$D$6:$D$13</c:f>
              <c:numCache>
                <c:formatCode>General</c:formatCode>
                <c:ptCount val="8"/>
                <c:pt idx="0">
                  <c:v>0.53523161903105265</c:v>
                </c:pt>
                <c:pt idx="1">
                  <c:v>0.53714183271827975</c:v>
                </c:pt>
                <c:pt idx="2">
                  <c:v>0.55192345949476485</c:v>
                </c:pt>
                <c:pt idx="3">
                  <c:v>0.54772263786673814</c:v>
                </c:pt>
                <c:pt idx="4">
                  <c:v>0.58214127922358683</c:v>
                </c:pt>
                <c:pt idx="5">
                  <c:v>0.58055092812317644</c:v>
                </c:pt>
                <c:pt idx="6">
                  <c:v>0.58335964435359688</c:v>
                </c:pt>
                <c:pt idx="7">
                  <c:v>0.57478695213909281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'PIVOT-VIF'!$E$3:$E$5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'PIVOT-VIF'!$A$6:$C$13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'PIVOT-VIF'!$E$6:$E$13</c:f>
              <c:numCache>
                <c:formatCode>General</c:formatCode>
                <c:ptCount val="8"/>
                <c:pt idx="0">
                  <c:v>0.56394983795111853</c:v>
                </c:pt>
                <c:pt idx="1">
                  <c:v>0.55185108394872018</c:v>
                </c:pt>
                <c:pt idx="2">
                  <c:v>0.54060959132140762</c:v>
                </c:pt>
                <c:pt idx="3">
                  <c:v>0.55726861099300151</c:v>
                </c:pt>
                <c:pt idx="4">
                  <c:v>0.57390925418794636</c:v>
                </c:pt>
                <c:pt idx="5">
                  <c:v>0.57384687874800289</c:v>
                </c:pt>
                <c:pt idx="6">
                  <c:v>0.57265324251022187</c:v>
                </c:pt>
                <c:pt idx="7">
                  <c:v>0.56805996943319315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'PIVOT-VIF'!$F$3:$F$5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'PIVOT-VIF'!$A$6:$C$13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'PIVOT-VIF'!$F$6:$F$13</c:f>
              <c:numCache>
                <c:formatCode>General</c:formatCode>
                <c:ptCount val="8"/>
                <c:pt idx="0">
                  <c:v>0.5142262698633242</c:v>
                </c:pt>
                <c:pt idx="1">
                  <c:v>0.53014122702591782</c:v>
                </c:pt>
                <c:pt idx="2">
                  <c:v>0.51937651901870996</c:v>
                </c:pt>
                <c:pt idx="3">
                  <c:v>0.50361372126003034</c:v>
                </c:pt>
                <c:pt idx="4">
                  <c:v>0.50997542222992365</c:v>
                </c:pt>
                <c:pt idx="5">
                  <c:v>0.51316336418998909</c:v>
                </c:pt>
                <c:pt idx="6">
                  <c:v>0.5198853295974295</c:v>
                </c:pt>
                <c:pt idx="7">
                  <c:v>0.52510158438194754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'PIVOT-VIF'!$G$3:$G$5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'PIVOT-VIF'!$A$6:$C$13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'PIVOT-VIF'!$G$6:$G$13</c:f>
              <c:numCache>
                <c:formatCode>General</c:formatCode>
                <c:ptCount val="8"/>
                <c:pt idx="0">
                  <c:v>0.51118326787455148</c:v>
                </c:pt>
                <c:pt idx="1">
                  <c:v>0.52121403826621548</c:v>
                </c:pt>
                <c:pt idx="2">
                  <c:v>0.48839058349984549</c:v>
                </c:pt>
                <c:pt idx="3">
                  <c:v>0.50227152316841528</c:v>
                </c:pt>
                <c:pt idx="4">
                  <c:v>0.52680938357962903</c:v>
                </c:pt>
                <c:pt idx="5">
                  <c:v>0.51598498425111483</c:v>
                </c:pt>
                <c:pt idx="6">
                  <c:v>0.52448710478442095</c:v>
                </c:pt>
                <c:pt idx="7">
                  <c:v>0.53224491987453559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10965216"/>
        <c:axId val="-873694048"/>
      </c:lineChart>
      <c:catAx>
        <c:axId val="-410965216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873694048"/>
        <c:crosses val="autoZero"/>
        <c:auto val="1"/>
        <c:lblAlgn val="ctr"/>
        <c:lblOffset val="100"/>
        <c:noMultiLvlLbl val="0"/>
      </c:catAx>
      <c:valAx>
        <c:axId val="-873694048"/>
        <c:scaling>
          <c:orientation val="minMax"/>
          <c:max val="0.59000000000000008"/>
          <c:min val="0.48000000000000004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VIF</a:t>
                </a:r>
              </a:p>
            </c:rich>
          </c:tx>
          <c:layout>
            <c:manualLayout>
              <c:xMode val="edge"/>
              <c:yMode val="edge"/>
              <c:x val="6.2927350427350428E-3"/>
              <c:y val="0.287500631313131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10965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52649572649573"/>
          <c:y val="1.2883838383838385E-2"/>
          <c:w val="0.29418839031339028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afik2"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9143" cy="6065762"/>
    <xdr:graphicFrame macro="">
      <xdr:nvGraphicFramePr>
        <xdr:cNvPr id="2" name="Grafik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531596</xdr:colOff>
      <xdr:row>14</xdr:row>
      <xdr:rowOff>35846</xdr:rowOff>
    </xdr:from>
    <xdr:to>
      <xdr:col>5</xdr:col>
      <xdr:colOff>724984</xdr:colOff>
      <xdr:row>22</xdr:row>
      <xdr:rowOff>172046</xdr:rowOff>
    </xdr:to>
    <xdr:graphicFrame macro="">
      <xdr:nvGraphicFramePr>
        <xdr:cNvPr id="3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0.86019</cdr:x>
      <cdr:y>0.44699</cdr:y>
    </cdr:from>
    <cdr:to>
      <cdr:x>0.99427</cdr:x>
      <cdr:y>0.80588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19284" y="811257"/>
          <a:ext cx="568488" cy="362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0.71447</cdr:x>
      <cdr:y>0.73221</cdr:y>
    </cdr:from>
    <cdr:to>
      <cdr:x>0.91219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2006219" y="1159819"/>
          <a:ext cx="555198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555409</xdr:colOff>
      <xdr:row>12</xdr:row>
      <xdr:rowOff>102521</xdr:rowOff>
    </xdr:from>
    <xdr:to>
      <xdr:col>5</xdr:col>
      <xdr:colOff>748797</xdr:colOff>
      <xdr:row>21</xdr:row>
      <xdr:rowOff>57746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0.85878</cdr:x>
      <cdr:y>0.42939</cdr:y>
    </cdr:from>
    <cdr:to>
      <cdr:x>0.99286</cdr:x>
      <cdr:y>0.78829</cdr:y>
    </cdr:to>
    <cdr:sp macro="" textlink="">
      <cdr:nvSpPr>
        <cdr:cNvPr id="2" name="Metin kutusu 1"/>
        <cdr:cNvSpPr txBox="1"/>
      </cdr:nvSpPr>
      <cdr:spPr>
        <a:xfrm xmlns:a="http://schemas.openxmlformats.org/drawingml/2006/main" rot="16200000">
          <a:off x="2215474" y="783392"/>
          <a:ext cx="568488" cy="362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0.71365</cdr:x>
      <cdr:y>0.73221</cdr:y>
    </cdr:from>
    <cdr:to>
      <cdr:x>0.91137</cdr:x>
      <cdr:y>1</cdr:y>
    </cdr:to>
    <cdr:sp macro="" textlink="">
      <cdr:nvSpPr>
        <cdr:cNvPr id="3" name="Metin kutusu 2"/>
        <cdr:cNvSpPr txBox="1"/>
      </cdr:nvSpPr>
      <cdr:spPr>
        <a:xfrm xmlns:a="http://schemas.openxmlformats.org/drawingml/2006/main">
          <a:off x="2003935" y="1159819"/>
          <a:ext cx="555197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49632</xdr:colOff>
      <xdr:row>12</xdr:row>
      <xdr:rowOff>102522</xdr:rowOff>
    </xdr:from>
    <xdr:to>
      <xdr:col>9</xdr:col>
      <xdr:colOff>42862</xdr:colOff>
      <xdr:row>22</xdr:row>
      <xdr:rowOff>104776</xdr:rowOff>
    </xdr:to>
    <xdr:graphicFrame macro="">
      <xdr:nvGraphicFramePr>
        <xdr:cNvPr id="6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541121</xdr:colOff>
      <xdr:row>12</xdr:row>
      <xdr:rowOff>88233</xdr:rowOff>
    </xdr:from>
    <xdr:to>
      <xdr:col>5</xdr:col>
      <xdr:colOff>734509</xdr:colOff>
      <xdr:row>21</xdr:row>
      <xdr:rowOff>43458</xdr:rowOff>
    </xdr:to>
    <xdr:graphicFrame macro="">
      <xdr:nvGraphicFramePr>
        <xdr:cNvPr id="7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0.81595</cdr:x>
      <cdr:y>0.63204</cdr:y>
    </cdr:from>
    <cdr:to>
      <cdr:x>0.98763</cdr:x>
      <cdr:y>0.96583</cdr:y>
    </cdr:to>
    <cdr:sp macro="" textlink="">
      <cdr:nvSpPr>
        <cdr:cNvPr id="2" name="Metin kutusu 1"/>
        <cdr:cNvSpPr txBox="1"/>
      </cdr:nvSpPr>
      <cdr:spPr>
        <a:xfrm xmlns:a="http://schemas.openxmlformats.org/drawingml/2006/main" rot="16200000">
          <a:off x="2474493" y="1183353"/>
          <a:ext cx="604838" cy="5286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pPr algn="r"/>
          <a:r>
            <a:rPr lang="tr-TR" sz="8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5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8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  <a:p xmlns:a="http://schemas.openxmlformats.org/drawingml/2006/main">
          <a:pPr algn="r"/>
          <a:endParaRPr lang="tr-TR" sz="5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8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8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0.84832</cdr:x>
      <cdr:y>0.44699</cdr:y>
    </cdr:from>
    <cdr:to>
      <cdr:x>0.9824</cdr:x>
      <cdr:y>0.80588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86086" y="804017"/>
          <a:ext cx="568488" cy="3765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0.7128</cdr:x>
      <cdr:y>0.73221</cdr:y>
    </cdr:from>
    <cdr:to>
      <cdr:x>0.91051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2052850" y="1159819"/>
          <a:ext cx="569433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88684</xdr:colOff>
      <xdr:row>12</xdr:row>
      <xdr:rowOff>116808</xdr:rowOff>
    </xdr:from>
    <xdr:to>
      <xdr:col>5</xdr:col>
      <xdr:colOff>839284</xdr:colOff>
      <xdr:row>21</xdr:row>
      <xdr:rowOff>72033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0.85313</cdr:x>
      <cdr:y>0.44999</cdr:y>
    </cdr:from>
    <cdr:to>
      <cdr:x>0.98722</cdr:x>
      <cdr:y>0.80889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00232" y="816019"/>
          <a:ext cx="568488" cy="362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0.71263</cdr:x>
      <cdr:y>0.73221</cdr:y>
    </cdr:from>
    <cdr:to>
      <cdr:x>0.91035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2001075" y="1159819"/>
          <a:ext cx="555198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555409</xdr:colOff>
      <xdr:row>12</xdr:row>
      <xdr:rowOff>102520</xdr:rowOff>
    </xdr:from>
    <xdr:to>
      <xdr:col>5</xdr:col>
      <xdr:colOff>748797</xdr:colOff>
      <xdr:row>21</xdr:row>
      <xdr:rowOff>57745</xdr:rowOff>
    </xdr:to>
    <xdr:graphicFrame macro="">
      <xdr:nvGraphicFramePr>
        <xdr:cNvPr id="3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0.8549</cdr:x>
      <cdr:y>0.44097</cdr:y>
    </cdr:from>
    <cdr:to>
      <cdr:x>0.98898</cdr:x>
      <cdr:y>0.79987</cdr:y>
    </cdr:to>
    <cdr:sp macro="" textlink="">
      <cdr:nvSpPr>
        <cdr:cNvPr id="6" name="Metin kutusu 1"/>
        <cdr:cNvSpPr txBox="1"/>
      </cdr:nvSpPr>
      <cdr:spPr>
        <a:xfrm xmlns:a="http://schemas.openxmlformats.org/drawingml/2006/main" rot="16200000">
          <a:off x="2204995" y="801732"/>
          <a:ext cx="568488" cy="362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0.73495</cdr:x>
      <cdr:y>0.73221</cdr:y>
    </cdr:from>
    <cdr:to>
      <cdr:x>0.93267</cdr:x>
      <cdr:y>1</cdr:y>
    </cdr:to>
    <cdr:sp macro="" textlink="">
      <cdr:nvSpPr>
        <cdr:cNvPr id="7" name="Metin kutusu 1"/>
        <cdr:cNvSpPr txBox="1"/>
      </cdr:nvSpPr>
      <cdr:spPr>
        <a:xfrm xmlns:a="http://schemas.openxmlformats.org/drawingml/2006/main">
          <a:off x="1984375" y="1159819"/>
          <a:ext cx="533844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555409</xdr:colOff>
      <xdr:row>12</xdr:row>
      <xdr:rowOff>102521</xdr:rowOff>
    </xdr:from>
    <xdr:to>
      <xdr:col>5</xdr:col>
      <xdr:colOff>748797</xdr:colOff>
      <xdr:row>21</xdr:row>
      <xdr:rowOff>57746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0.83461</cdr:x>
      <cdr:y>0.44097</cdr:y>
    </cdr:from>
    <cdr:to>
      <cdr:x>0.9687</cdr:x>
      <cdr:y>0.79987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47605" y="794492"/>
          <a:ext cx="568488" cy="3765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0.70449</cdr:x>
      <cdr:y>0.73221</cdr:y>
    </cdr:from>
    <cdr:to>
      <cdr:x>0.90221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1978217" y="1159819"/>
          <a:ext cx="555197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555409</xdr:colOff>
      <xdr:row>12</xdr:row>
      <xdr:rowOff>116809</xdr:rowOff>
    </xdr:from>
    <xdr:to>
      <xdr:col>5</xdr:col>
      <xdr:colOff>743301</xdr:colOff>
      <xdr:row>21</xdr:row>
      <xdr:rowOff>72034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0.84922</cdr:x>
      <cdr:y>0.453</cdr:y>
    </cdr:from>
    <cdr:to>
      <cdr:x>0.9833</cdr:x>
      <cdr:y>0.81189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87427" y="817713"/>
          <a:ext cx="570854" cy="3765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0.71102</cdr:x>
      <cdr:y>0.73221</cdr:y>
    </cdr:from>
    <cdr:to>
      <cdr:x>0.90874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1996549" y="1164648"/>
          <a:ext cx="555197" cy="4259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300037</xdr:colOff>
      <xdr:row>12</xdr:row>
      <xdr:rowOff>102521</xdr:rowOff>
    </xdr:from>
    <xdr:to>
      <xdr:col>5</xdr:col>
      <xdr:colOff>493425</xdr:colOff>
      <xdr:row>21</xdr:row>
      <xdr:rowOff>57746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0.85065</cdr:x>
      <cdr:y>0.43797</cdr:y>
    </cdr:from>
    <cdr:to>
      <cdr:x>0.98474</cdr:x>
      <cdr:y>0.79686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92639" y="789729"/>
          <a:ext cx="568488" cy="3765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0.71331</cdr:x>
      <cdr:y>0.73221</cdr:y>
    </cdr:from>
    <cdr:to>
      <cdr:x>0.91103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2002981" y="1159819"/>
          <a:ext cx="555198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akan" refreshedDate="43757.015480324073" createdVersion="5" refreshedVersion="5" minRefreshableVersion="3" recordCount="32">
  <cacheSource type="worksheet">
    <worksheetSource ref="A1:O33" sheet="Sheet1"/>
  </cacheSource>
  <cacheFields count="15">
    <cacheField name="Model Name" numFmtId="0">
      <sharedItems/>
    </cacheField>
    <cacheField name="Model No" numFmtId="0">
      <sharedItems containsSemiMixedTypes="0" containsString="0" containsNumber="1" containsInteger="1" minValue="1" maxValue="32"/>
    </cacheField>
    <cacheField name="Learning Rate" numFmtId="165">
      <sharedItems containsSemiMixedTypes="0" containsString="0" containsNumber="1" minValue="1E-4" maxValue="1E-3" count="2">
        <n v="1E-4"/>
        <n v="1E-3"/>
      </sharedItems>
    </cacheField>
    <cacheField name="Normalization" numFmtId="49">
      <sharedItems count="6">
        <s v="[0 1]"/>
        <s v="[-1 1]"/>
        <s v="M" u="1"/>
        <s v="D" u="1"/>
        <s v="divide 255.0" u="1"/>
        <s v="minmax -1 1" u="1"/>
      </sharedItems>
    </cacheField>
    <cacheField name="Input Size" numFmtId="49">
      <sharedItems containsSemiMixedTypes="0" containsString="0" containsNumber="1" containsInteger="1" minValue="24" maxValue="48" count="2">
        <n v="48"/>
        <n v="24"/>
      </sharedItems>
    </cacheField>
    <cacheField name="Batch Size" numFmtId="49">
      <sharedItems containsSemiMixedTypes="0" containsString="0" containsNumber="1" containsInteger="1" minValue="16" maxValue="32" count="2">
        <n v="32"/>
        <n v="16"/>
      </sharedItems>
    </cacheField>
    <cacheField name="Stride" numFmtId="49">
      <sharedItems containsSemiMixedTypes="0" containsString="0" containsNumber="1" containsInteger="1" minValue="13" maxValue="23" count="2">
        <n v="13"/>
        <n v="23"/>
      </sharedItems>
    </cacheField>
    <cacheField name="ERGAS" numFmtId="164">
      <sharedItems containsSemiMixedTypes="0" containsString="0" containsNumber="1" minValue="9979.5323599583699" maxValue="113531.62025635521"/>
    </cacheField>
    <cacheField name="PAMSE" numFmtId="164">
      <sharedItems containsSemiMixedTypes="0" containsString="0" containsNumber="1" minValue="13.13862200651432" maxValue="733.92001434048393"/>
    </cacheField>
    <cacheField name="PSNR" numFmtId="164">
      <sharedItems containsSemiMixedTypes="0" containsString="0" containsNumber="1" minValue="24.250246908756289" maxValue="30.826593862295951"/>
    </cacheField>
    <cacheField name="SAM" numFmtId="164">
      <sharedItems containsSemiMixedTypes="0" containsString="0" containsNumber="1" minValue="7.8418472440592982E-2" maxValue="0.14159574828371491"/>
    </cacheField>
    <cacheField name="SCC" numFmtId="164">
      <sharedItems containsSemiMixedTypes="0" containsString="0" containsNumber="1" minValue="0.29345841322288468" maxValue="0.47972745134722439"/>
    </cacheField>
    <cacheField name="SSIM" numFmtId="164">
      <sharedItems containsSemiMixedTypes="0" containsString="0" containsNumber="1" minValue="0.82725125131449018" maxValue="0.91236795871518406"/>
    </cacheField>
    <cacheField name="UQI" numFmtId="164">
      <sharedItems containsSemiMixedTypes="0" containsString="0" containsNumber="1" minValue="0.93313191571298248" maxValue="0.98299436082139957"/>
    </cacheField>
    <cacheField name="VIF" numFmtId="164">
      <sharedItems containsSemiMixedTypes="0" containsString="0" containsNumber="1" minValue="0.48839058349984549" maxValue="0.58335964435359688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s v="EDSR_divide 255.0_0.0001_48_13_32"/>
    <n v="1"/>
    <x v="0"/>
    <x v="0"/>
    <x v="0"/>
    <x v="0"/>
    <x v="0"/>
    <n v="10673.23467427741"/>
    <n v="13.13862200651432"/>
    <n v="30.826593862295951"/>
    <n v="7.8600452516980848E-2"/>
    <n v="0.47972745134722439"/>
    <n v="0.91236795871518406"/>
    <n v="0.98202094822524444"/>
    <n v="0.58335964435359688"/>
  </r>
  <r>
    <s v="EDSR_divide 255.0_0.0001_48_23_16"/>
    <n v="2"/>
    <x v="0"/>
    <x v="0"/>
    <x v="0"/>
    <x v="1"/>
    <x v="1"/>
    <n v="10362.74494099512"/>
    <n v="15.254265936626551"/>
    <n v="30.47094171565907"/>
    <n v="8.0258564321772974E-2"/>
    <n v="0.47641367436985332"/>
    <n v="0.91070390205476726"/>
    <n v="0.980027471525039"/>
    <n v="0.58055092812317644"/>
  </r>
  <r>
    <s v="EDSR_divide 255.0_0.0001_48_13_16"/>
    <n v="3"/>
    <x v="0"/>
    <x v="0"/>
    <x v="0"/>
    <x v="1"/>
    <x v="0"/>
    <n v="12893.45634166478"/>
    <n v="16.346335915625279"/>
    <n v="30.359458700078889"/>
    <n v="8.2481295531047202E-2"/>
    <n v="0.47706196290236408"/>
    <n v="0.90967036829256631"/>
    <n v="0.97841086072411387"/>
    <n v="0.58214127922358683"/>
  </r>
  <r>
    <s v="EDSR_divide 255.0_0.0001_48_23_32"/>
    <n v="4"/>
    <x v="0"/>
    <x v="0"/>
    <x v="0"/>
    <x v="0"/>
    <x v="1"/>
    <n v="13785.366128221929"/>
    <n v="21.646912980863089"/>
    <n v="29.909384743888289"/>
    <n v="8.5752503859685122E-2"/>
    <n v="0.47287064823776881"/>
    <n v="0.9086234345273112"/>
    <n v="0.98299436082139957"/>
    <n v="0.57478695213909281"/>
  </r>
  <r>
    <s v="EDSR_divide 255.0_0.0001_24_13_16"/>
    <n v="5"/>
    <x v="0"/>
    <x v="0"/>
    <x v="1"/>
    <x v="1"/>
    <x v="0"/>
    <n v="18010.407540146869"/>
    <n v="28.431863934821681"/>
    <n v="28.849750142332049"/>
    <n v="7.8418472440592982E-2"/>
    <n v="0.4299454578296853"/>
    <n v="0.89227610491368836"/>
    <n v="0.96762008711271374"/>
    <n v="0.53523161903105265"/>
  </r>
  <r>
    <s v="EDSR_divide 255.0_0.0001_24_13_32"/>
    <n v="6"/>
    <x v="0"/>
    <x v="0"/>
    <x v="1"/>
    <x v="0"/>
    <x v="0"/>
    <n v="11204.811318439521"/>
    <n v="26.89599883133296"/>
    <n v="28.797519636337341"/>
    <n v="8.4557891500129476E-2"/>
    <n v="0.4347963871770133"/>
    <n v="0.89846071766024627"/>
    <n v="0.97200554474326717"/>
    <n v="0.55192345949476485"/>
  </r>
  <r>
    <s v="EDSR_minmax -1 1_0.0001_48_23_16"/>
    <n v="7"/>
    <x v="0"/>
    <x v="1"/>
    <x v="0"/>
    <x v="1"/>
    <x v="1"/>
    <n v="11717.75094010686"/>
    <n v="637.6434753573468"/>
    <n v="28.36883552069694"/>
    <n v="0.10194789505530021"/>
    <n v="0.46893041131501711"/>
    <n v="0.89521759199323203"/>
    <n v="0.9640955815231248"/>
    <n v="0.57384687874800289"/>
  </r>
  <r>
    <s v="EDSR_divide 255.0_0.001_24_23_16"/>
    <n v="8"/>
    <x v="1"/>
    <x v="0"/>
    <x v="1"/>
    <x v="1"/>
    <x v="1"/>
    <n v="28411.523678741149"/>
    <n v="37.060364334001903"/>
    <n v="27.985344803006718"/>
    <n v="9.2470355284099359E-2"/>
    <n v="0.38796100344858742"/>
    <n v="0.86742757267803439"/>
    <n v="0.94500362726612108"/>
    <n v="0.53014122702591782"/>
  </r>
  <r>
    <s v="EDSR_divide 255.0_0.001_48_23_32"/>
    <n v="9"/>
    <x v="1"/>
    <x v="0"/>
    <x v="0"/>
    <x v="0"/>
    <x v="1"/>
    <n v="29651.706891718281"/>
    <n v="39.546907813966783"/>
    <n v="27.938103984272072"/>
    <n v="0.11055419027817689"/>
    <n v="0.41856199588776849"/>
    <n v="0.88441825725231216"/>
    <n v="0.96603407639270766"/>
    <n v="0.52510158438194754"/>
  </r>
  <r>
    <s v="EDSR_minmax -1 1_0.0001_48_13_32"/>
    <n v="10"/>
    <x v="0"/>
    <x v="1"/>
    <x v="0"/>
    <x v="0"/>
    <x v="0"/>
    <n v="9979.5323599583699"/>
    <n v="724.04447348420229"/>
    <n v="27.904155732517399"/>
    <n v="0.110989308483292"/>
    <n v="0.47039114063234422"/>
    <n v="0.89306536386365376"/>
    <n v="0.96515470688338778"/>
    <n v="0.57265324251022187"/>
  </r>
  <r>
    <s v="EDSR_minmax -1 1_0.0001_24_23_32"/>
    <n v="11"/>
    <x v="0"/>
    <x v="1"/>
    <x v="1"/>
    <x v="0"/>
    <x v="1"/>
    <n v="16882.305887212009"/>
    <n v="297.89425432085818"/>
    <n v="27.852609035409682"/>
    <n v="9.2608783720920934E-2"/>
    <n v="0.41491776372447792"/>
    <n v="0.88176653091815826"/>
    <n v="0.95958820771585929"/>
    <n v="0.55726861099300151"/>
  </r>
  <r>
    <s v="EDSR_minmax -1 1_0.0001_48_23_32"/>
    <n v="12"/>
    <x v="0"/>
    <x v="1"/>
    <x v="0"/>
    <x v="0"/>
    <x v="1"/>
    <n v="12973.283561332881"/>
    <n v="660.86027322044572"/>
    <n v="27.705114024162821"/>
    <n v="0.110466930567186"/>
    <n v="0.46262522152183833"/>
    <n v="0.89275425857519708"/>
    <n v="0.96320955374625716"/>
    <n v="0.56805996943319315"/>
  </r>
  <r>
    <s v="EDSR_minmax -1 1_0.0001_48_13_16"/>
    <n v="13"/>
    <x v="0"/>
    <x v="1"/>
    <x v="0"/>
    <x v="1"/>
    <x v="0"/>
    <n v="13708.90619680764"/>
    <n v="733.92001434048393"/>
    <n v="27.569401684252099"/>
    <n v="0.11507884495704181"/>
    <n v="0.47321018899593242"/>
    <n v="0.8926090956858207"/>
    <n v="0.96495013504083116"/>
    <n v="0.57390925418794636"/>
  </r>
  <r>
    <s v="EDSR_divide 255.0_0.001_48_23_16"/>
    <n v="14"/>
    <x v="1"/>
    <x v="0"/>
    <x v="0"/>
    <x v="1"/>
    <x v="1"/>
    <n v="29585.007644349629"/>
    <n v="43.444209637729273"/>
    <n v="27.537702680455951"/>
    <n v="0.1148840133401496"/>
    <n v="0.40343143255417302"/>
    <n v="0.87843635437670742"/>
    <n v="0.96334956975340957"/>
    <n v="0.51316336418998909"/>
  </r>
  <r>
    <s v="EDSR_divide 255.0_0.0001_24_23_16"/>
    <n v="15"/>
    <x v="0"/>
    <x v="0"/>
    <x v="1"/>
    <x v="1"/>
    <x v="1"/>
    <n v="16073.775032810499"/>
    <n v="54.064514586970809"/>
    <n v="27.48383534253362"/>
    <n v="8.3141078582753922E-2"/>
    <n v="0.40228077787143518"/>
    <n v="0.88781669308765609"/>
    <n v="0.96571195216827388"/>
    <n v="0.53714183271827975"/>
  </r>
  <r>
    <s v="EDSR_divide 255.0_0.001_48_13_32"/>
    <n v="16"/>
    <x v="1"/>
    <x v="0"/>
    <x v="0"/>
    <x v="0"/>
    <x v="0"/>
    <n v="70641.460951435583"/>
    <n v="43.332278249988342"/>
    <n v="27.47837884971408"/>
    <n v="0.1211050401772733"/>
    <n v="0.40968896649885622"/>
    <n v="0.87655094855663895"/>
    <n v="0.96222797407696548"/>
    <n v="0.5198853295974295"/>
  </r>
  <r>
    <s v="EDSR_divide 255.0_0.001_24_13_16"/>
    <n v="17"/>
    <x v="1"/>
    <x v="0"/>
    <x v="1"/>
    <x v="1"/>
    <x v="0"/>
    <n v="28926.595025119688"/>
    <n v="49.025454991604803"/>
    <n v="27.468825393299991"/>
    <n v="0.1035662946715267"/>
    <n v="0.34186710632212891"/>
    <n v="0.86430648664715481"/>
    <n v="0.952593060955361"/>
    <n v="0.5142262698633242"/>
  </r>
  <r>
    <s v="EDSR_minmax -1 1_0.0001_24_13_16"/>
    <n v="18"/>
    <x v="0"/>
    <x v="1"/>
    <x v="1"/>
    <x v="1"/>
    <x v="0"/>
    <n v="16668.899093394561"/>
    <n v="160.67588964172819"/>
    <n v="27.255376315229981"/>
    <n v="8.5360843525806709E-2"/>
    <n v="0.44916536473933061"/>
    <n v="0.88788893415326742"/>
    <n v="0.95397057749365732"/>
    <n v="0.56394983795111853"/>
  </r>
  <r>
    <s v="EDSR_divide 255.0_0.001_24_13_32"/>
    <n v="19"/>
    <x v="1"/>
    <x v="0"/>
    <x v="1"/>
    <x v="0"/>
    <x v="0"/>
    <n v="27846.145868365798"/>
    <n v="46.878578786708204"/>
    <n v="27.135501369420549"/>
    <n v="0.10979301715288969"/>
    <n v="0.38989872430330491"/>
    <n v="0.86849769517276987"/>
    <n v="0.95280454133513137"/>
    <n v="0.51937651901870996"/>
  </r>
  <r>
    <s v="EDSR_divide 255.0_0.001_48_13_16"/>
    <n v="20"/>
    <x v="1"/>
    <x v="0"/>
    <x v="0"/>
    <x v="1"/>
    <x v="0"/>
    <n v="77937.167448261709"/>
    <n v="75.068932618346437"/>
    <n v="26.695534703426549"/>
    <n v="0.132876483556612"/>
    <n v="0.40912085198823339"/>
    <n v="0.87012213370574865"/>
    <n v="0.95635978889423345"/>
    <n v="0.50997542222992365"/>
  </r>
  <r>
    <s v="EDSR_minmax -1 1_0.0001_24_13_32"/>
    <n v="21"/>
    <x v="0"/>
    <x v="1"/>
    <x v="1"/>
    <x v="0"/>
    <x v="0"/>
    <n v="32537.657966456329"/>
    <n v="555.45954686620144"/>
    <n v="26.606679643490629"/>
    <n v="0.122811513303187"/>
    <n v="0.43710964893314569"/>
    <n v="0.88356969368628357"/>
    <n v="0.95791694520908166"/>
    <n v="0.54060959132140762"/>
  </r>
  <r>
    <s v="EDSR_divide 255.0_0.0001_24_23_32"/>
    <n v="22"/>
    <x v="0"/>
    <x v="0"/>
    <x v="1"/>
    <x v="0"/>
    <x v="1"/>
    <n v="11530.72895384265"/>
    <n v="84.905356667647595"/>
    <n v="26.43061669691307"/>
    <n v="8.1466141908202422E-2"/>
    <n v="0.44084734570767198"/>
    <n v="0.89861193245810311"/>
    <n v="0.97213397009166058"/>
    <n v="0.54772263786673814"/>
  </r>
  <r>
    <s v="EDSR_minmax -1 1_0.001_48_23_32"/>
    <n v="23"/>
    <x v="1"/>
    <x v="1"/>
    <x v="0"/>
    <x v="0"/>
    <x v="1"/>
    <n v="38252.222950123498"/>
    <n v="628.33395442709491"/>
    <n v="26.404279980506551"/>
    <n v="0.12701798352214991"/>
    <n v="0.42377258302865539"/>
    <n v="0.87689088224207279"/>
    <n v="0.95720020999840505"/>
    <n v="0.53224491987453559"/>
  </r>
  <r>
    <s v="EDSR_divide 255.0_0.001_24_23_32"/>
    <n v="24"/>
    <x v="1"/>
    <x v="0"/>
    <x v="1"/>
    <x v="0"/>
    <x v="1"/>
    <n v="113531.62025635521"/>
    <n v="82.820467568839206"/>
    <n v="26.377866853663338"/>
    <n v="0.14047058065979681"/>
    <n v="0.38639677234295461"/>
    <n v="0.86531654808384728"/>
    <n v="0.95311479259172116"/>
    <n v="0.50361372126003034"/>
  </r>
  <r>
    <s v="EDSR_minmax -1 1_0.001_48_13_32"/>
    <n v="25"/>
    <x v="1"/>
    <x v="1"/>
    <x v="0"/>
    <x v="0"/>
    <x v="0"/>
    <n v="41068.830838024667"/>
    <n v="596.82959532195628"/>
    <n v="26.333328811562438"/>
    <n v="0.1245684495939217"/>
    <n v="0.40098035119384889"/>
    <n v="0.86686809596317138"/>
    <n v="0.94816873700722881"/>
    <n v="0.52448710478442095"/>
  </r>
  <r>
    <s v="EDSR_minmax -1 1_0.0001_24_23_16"/>
    <n v="26"/>
    <x v="0"/>
    <x v="1"/>
    <x v="1"/>
    <x v="1"/>
    <x v="1"/>
    <n v="22839.33693065284"/>
    <n v="536.28528511049171"/>
    <n v="26.301693707702661"/>
    <n v="0.11792451402497631"/>
    <n v="0.42081767289164801"/>
    <n v="0.88398919472369653"/>
    <n v="0.96197894706359988"/>
    <n v="0.55185108394872018"/>
  </r>
  <r>
    <s v="EDSR_minmax -1 1_0.001_24_23_16"/>
    <n v="27"/>
    <x v="1"/>
    <x v="1"/>
    <x v="1"/>
    <x v="1"/>
    <x v="1"/>
    <n v="31874.003687348621"/>
    <n v="128.02654629440659"/>
    <n v="26.25651324873926"/>
    <n v="9.9213415832083457E-2"/>
    <n v="0.36642349779410821"/>
    <n v="0.85551510144715648"/>
    <n v="0.93750002124864906"/>
    <n v="0.52121403826621548"/>
  </r>
  <r>
    <s v="EDSR_minmax -1 1_0.001_24_13_32"/>
    <n v="28"/>
    <x v="1"/>
    <x v="1"/>
    <x v="1"/>
    <x v="0"/>
    <x v="0"/>
    <n v="37571.294923668604"/>
    <n v="104.4331529283596"/>
    <n v="25.76016825878688"/>
    <n v="9.9850149638189376E-2"/>
    <n v="0.29345841322288468"/>
    <n v="0.82725125131449018"/>
    <n v="0.93313191571298248"/>
    <n v="0.48839058349984549"/>
  </r>
  <r>
    <s v="EDSR_minmax -1 1_0.001_48_23_16"/>
    <n v="29"/>
    <x v="1"/>
    <x v="1"/>
    <x v="0"/>
    <x v="1"/>
    <x v="1"/>
    <n v="24081.692706827431"/>
    <n v="352.00568137406083"/>
    <n v="25.228082881567229"/>
    <n v="0.1314496792981433"/>
    <n v="0.39303977776391091"/>
    <n v="0.8649200306716901"/>
    <n v="0.94858373527644591"/>
    <n v="0.51598498425111483"/>
  </r>
  <r>
    <s v="EDSR_minmax -1 1_0.001_48_13_16"/>
    <n v="30"/>
    <x v="1"/>
    <x v="1"/>
    <x v="0"/>
    <x v="1"/>
    <x v="0"/>
    <n v="42774.608998113683"/>
    <n v="724.31041338341015"/>
    <n v="25.127216168584699"/>
    <n v="0.14159574828371491"/>
    <n v="0.41786868376251268"/>
    <n v="0.86826397441131531"/>
    <n v="0.95418068466915373"/>
    <n v="0.52680938357962903"/>
  </r>
  <r>
    <s v="EDSR_minmax -1 1_0.001_24_13_16"/>
    <n v="31"/>
    <x v="1"/>
    <x v="1"/>
    <x v="1"/>
    <x v="1"/>
    <x v="0"/>
    <n v="29097.865671234969"/>
    <n v="635.74162578258392"/>
    <n v="24.960276671873579"/>
    <n v="0.13310949924442389"/>
    <n v="0.36266262053474863"/>
    <n v="0.84877176283623368"/>
    <n v="0.9359348775612929"/>
    <n v="0.51118326787455148"/>
  </r>
  <r>
    <s v="EDSR_minmax -1 1_0.001_24_23_32"/>
    <n v="32"/>
    <x v="1"/>
    <x v="1"/>
    <x v="1"/>
    <x v="0"/>
    <x v="1"/>
    <n v="84502.901802749897"/>
    <n v="311.82499236941521"/>
    <n v="24.250246908756289"/>
    <n v="0.13878407903082909"/>
    <n v="0.35479044305035201"/>
    <n v="0.86067177255991323"/>
    <n v="0.95002440522132814"/>
    <n v="0.502271523168415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52" cacheId="108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46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ERGAS" fld="7" baseField="0" baseItem="0"/>
  </dataFields>
  <formats count="4">
    <format dxfId="47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0"/>
          </reference>
        </references>
      </pivotArea>
    </format>
    <format dxfId="46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0"/>
          </reference>
        </references>
      </pivotArea>
    </format>
    <format dxfId="45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1"/>
          </reference>
        </references>
      </pivotArea>
    </format>
    <format dxfId="44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1"/>
          </reference>
        </references>
      </pivotArea>
    </format>
  </formats>
  <chartFormats count="8">
    <chartFormat chart="101" format="13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01" format="13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01" format="13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01" format="13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01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01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01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01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PivotTable152" cacheId="108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60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PAMSE" fld="8" baseField="0" baseItem="0"/>
  </dataFields>
  <formats count="4">
    <format dxfId="43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0"/>
          </reference>
        </references>
      </pivotArea>
    </format>
    <format dxfId="42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0"/>
          </reference>
        </references>
      </pivotArea>
    </format>
    <format dxfId="41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1"/>
          </reference>
        </references>
      </pivotArea>
    </format>
    <format dxfId="40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1"/>
          </reference>
        </references>
      </pivotArea>
    </format>
  </formats>
  <chartFormats count="8">
    <chartFormat chart="132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32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32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32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32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32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32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32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PivotTable152" cacheId="108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40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PSNR" fld="9" baseField="0" baseItem="0"/>
  </dataFields>
  <formats count="4">
    <format dxfId="39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0"/>
          </reference>
        </references>
      </pivotArea>
    </format>
    <format dxfId="38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0"/>
          </reference>
        </references>
      </pivotArea>
    </format>
    <format dxfId="37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1"/>
          </reference>
        </references>
      </pivotArea>
    </format>
    <format dxfId="36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1"/>
          </reference>
        </references>
      </pivotArea>
    </format>
  </formats>
  <chartFormats count="56">
    <chartFormat chart="36" format="83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</references>
      </pivotArea>
    </chartFormat>
    <chartFormat chart="36" format="84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0"/>
          </reference>
        </references>
      </pivotArea>
    </chartFormat>
    <chartFormat chart="36" format="85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36" format="86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36" format="87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1"/>
          </reference>
        </references>
      </pivotArea>
    </chartFormat>
    <chartFormat chart="36" format="88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1"/>
          </reference>
        </references>
      </pivotArea>
    </chartFormat>
    <chartFormat chart="36" format="89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</references>
      </pivotArea>
    </chartFormat>
    <chartFormat chart="36" format="90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</references>
      </pivotArea>
    </chartFormat>
    <chartFormat chart="38" format="91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</references>
      </pivotArea>
    </chartFormat>
    <chartFormat chart="38" format="92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0"/>
          </reference>
        </references>
      </pivotArea>
    </chartFormat>
    <chartFormat chart="38" format="93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38" format="94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38" format="95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1"/>
          </reference>
        </references>
      </pivotArea>
    </chartFormat>
    <chartFormat chart="38" format="96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1"/>
          </reference>
        </references>
      </pivotArea>
    </chartFormat>
    <chartFormat chart="38" format="97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</references>
      </pivotArea>
    </chartFormat>
    <chartFormat chart="38" format="98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</references>
      </pivotArea>
    </chartFormat>
    <chartFormat chart="72" format="106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0"/>
          </reference>
        </references>
      </pivotArea>
    </chartFormat>
    <chartFormat chart="72" format="107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"/>
          </reference>
        </references>
      </pivotArea>
    </chartFormat>
    <chartFormat chart="72" format="108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  <reference field="4" count="1" selected="0">
            <x v="0"/>
          </reference>
        </references>
      </pivotArea>
    </chartFormat>
    <chartFormat chart="72" format="109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  <reference field="4" count="1" selected="0">
            <x v="1"/>
          </reference>
        </references>
      </pivotArea>
    </chartFormat>
    <chartFormat chart="72" format="110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0"/>
          </reference>
        </references>
      </pivotArea>
    </chartFormat>
    <chartFormat chart="72" format="111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</references>
      </pivotArea>
    </chartFormat>
    <chartFormat chart="72" format="112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0"/>
          </reference>
        </references>
      </pivotArea>
    </chartFormat>
    <chartFormat chart="72" format="113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</references>
      </pivotArea>
    </chartFormat>
    <chartFormat chart="77" format="114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0"/>
          </reference>
        </references>
      </pivotArea>
    </chartFormat>
    <chartFormat chart="77" format="115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"/>
          </reference>
        </references>
      </pivotArea>
    </chartFormat>
    <chartFormat chart="77" format="116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  <reference field="4" count="1" selected="0">
            <x v="0"/>
          </reference>
        </references>
      </pivotArea>
    </chartFormat>
    <chartFormat chart="77" format="117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  <reference field="4" count="1" selected="0">
            <x v="1"/>
          </reference>
        </references>
      </pivotArea>
    </chartFormat>
    <chartFormat chart="77" format="118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0"/>
          </reference>
        </references>
      </pivotArea>
    </chartFormat>
    <chartFormat chart="77" format="119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</references>
      </pivotArea>
    </chartFormat>
    <chartFormat chart="77" format="120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0"/>
          </reference>
        </references>
      </pivotArea>
    </chartFormat>
    <chartFormat chart="77" format="121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</references>
      </pivotArea>
    </chartFormat>
    <chartFormat chart="77" format="12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77" format="12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77" format="12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77" format="12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26" format="12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26" format="12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26" format="12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26" format="12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127" format="13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27" format="13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27" format="13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27" format="13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72" format="11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72" format="11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72" format="11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72" format="11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77" format="12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77" format="12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77" format="12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77" format="12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38" format="9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38" format="10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38" format="10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38" format="10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PivotTable152" cacheId="108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54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SAM" fld="10" baseField="0" baseItem="0"/>
  </dataFields>
  <formats count="4">
    <format dxfId="35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0"/>
          </reference>
        </references>
      </pivotArea>
    </format>
    <format dxfId="34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0"/>
          </reference>
        </references>
      </pivotArea>
    </format>
    <format dxfId="33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1"/>
          </reference>
        </references>
      </pivotArea>
    </format>
    <format dxfId="32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1"/>
          </reference>
        </references>
      </pivotArea>
    </format>
  </formats>
  <chartFormats count="8">
    <chartFormat chart="132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32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32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32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32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32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32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32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PivotTable152" cacheId="108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55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SSIM" fld="12" baseField="0" baseItem="0"/>
  </dataFields>
  <formats count="4">
    <format dxfId="31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0"/>
          </reference>
        </references>
      </pivotArea>
    </format>
    <format dxfId="30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0"/>
          </reference>
        </references>
      </pivotArea>
    </format>
    <format dxfId="29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1"/>
          </reference>
        </references>
      </pivotArea>
    </format>
    <format dxfId="28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1"/>
          </reference>
        </references>
      </pivotArea>
    </format>
  </formats>
  <chartFormats count="8">
    <chartFormat chart="91" format="13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91" format="13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91" format="13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91" format="13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91" format="13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91" format="13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91" format="13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91" format="13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6.xml><?xml version="1.0" encoding="utf-8"?>
<pivotTableDefinition xmlns="http://schemas.openxmlformats.org/spreadsheetml/2006/main" name="PivotTable152" cacheId="108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53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SCC" fld="11" baseField="0" baseItem="0"/>
  </dataFields>
  <formats count="4">
    <format dxfId="27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0"/>
          </reference>
        </references>
      </pivotArea>
    </format>
    <format dxfId="26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0"/>
          </reference>
        </references>
      </pivotArea>
    </format>
    <format dxfId="25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1"/>
          </reference>
        </references>
      </pivotArea>
    </format>
    <format dxfId="24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1"/>
          </reference>
        </references>
      </pivotArea>
    </format>
  </formats>
  <chartFormats count="16">
    <chartFormat chart="132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32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32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32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49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49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49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49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150" format="14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50" format="14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50" format="14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50" format="14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132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32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32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32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7.xml><?xml version="1.0" encoding="utf-8"?>
<pivotTableDefinition xmlns="http://schemas.openxmlformats.org/spreadsheetml/2006/main" name="PivotTable152" cacheId="108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52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UQI" fld="13" baseField="0" baseItem="0"/>
  </dataFields>
  <formats count="4">
    <format dxfId="23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0"/>
          </reference>
        </references>
      </pivotArea>
    </format>
    <format dxfId="22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0"/>
          </reference>
        </references>
      </pivotArea>
    </format>
    <format dxfId="21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1"/>
          </reference>
        </references>
      </pivotArea>
    </format>
    <format dxfId="20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1"/>
          </reference>
        </references>
      </pivotArea>
    </format>
  </formats>
  <chartFormats count="8">
    <chartFormat chart="132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32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32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32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32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32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32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32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8.xml><?xml version="1.0" encoding="utf-8"?>
<pivotTableDefinition xmlns="http://schemas.openxmlformats.org/spreadsheetml/2006/main" name="PivotTable152" cacheId="108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56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VIF" fld="14" baseField="0" baseItem="0"/>
  </dataFields>
  <formats count="4">
    <format dxfId="19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0"/>
          </reference>
        </references>
      </pivotArea>
    </format>
    <format dxfId="18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0"/>
          </reference>
        </references>
      </pivotArea>
    </format>
    <format dxfId="17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1"/>
          </reference>
        </references>
      </pivotArea>
    </format>
    <format dxfId="16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1"/>
          </reference>
        </references>
      </pivotArea>
    </format>
  </formats>
  <chartFormats count="8">
    <chartFormat chart="132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32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32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32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32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32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32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32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ivotTable" Target="../pivotTables/pivot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1:V33"/>
  <sheetViews>
    <sheetView zoomScale="85" zoomScaleNormal="85" workbookViewId="0">
      <selection activeCell="L32" sqref="L32"/>
    </sheetView>
  </sheetViews>
  <sheetFormatPr defaultRowHeight="14.4" x14ac:dyDescent="0.3"/>
  <cols>
    <col min="1" max="1" width="32.77734375" bestFit="1" customWidth="1"/>
    <col min="2" max="2" width="9.33203125" bestFit="1" customWidth="1"/>
    <col min="3" max="3" width="12.44140625" style="5" bestFit="1" customWidth="1"/>
    <col min="4" max="4" width="12.77734375" style="5" bestFit="1" customWidth="1"/>
    <col min="5" max="7" width="8.88671875" style="5"/>
    <col min="8" max="8" width="10.5546875" style="3" customWidth="1"/>
    <col min="9" max="9" width="9.109375" style="3" customWidth="1"/>
    <col min="10" max="10" width="9.109375" style="3" bestFit="1" customWidth="1"/>
    <col min="11" max="15" width="9.109375" style="3" customWidth="1"/>
  </cols>
  <sheetData>
    <row r="1" spans="1:22" x14ac:dyDescent="0.3">
      <c r="A1" s="1" t="s">
        <v>8</v>
      </c>
      <c r="B1" s="1" t="s">
        <v>50</v>
      </c>
      <c r="C1" s="4" t="s">
        <v>9</v>
      </c>
      <c r="D1" s="4" t="s">
        <v>10</v>
      </c>
      <c r="E1" s="4" t="s">
        <v>12</v>
      </c>
      <c r="F1" s="4" t="s">
        <v>11</v>
      </c>
      <c r="G1" s="4" t="s">
        <v>13</v>
      </c>
      <c r="H1" s="2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7</v>
      </c>
    </row>
    <row r="2" spans="1:22" x14ac:dyDescent="0.3">
      <c r="A2" s="1" t="s">
        <v>59</v>
      </c>
      <c r="B2" s="1">
        <v>1</v>
      </c>
      <c r="C2" s="8">
        <v>1E-4</v>
      </c>
      <c r="D2" s="4" t="s">
        <v>57</v>
      </c>
      <c r="E2" s="4">
        <v>48</v>
      </c>
      <c r="F2" s="4">
        <v>32</v>
      </c>
      <c r="G2" s="4">
        <v>13</v>
      </c>
      <c r="H2" s="3">
        <v>10673.23467427741</v>
      </c>
      <c r="I2" s="3">
        <v>13.13862200651432</v>
      </c>
      <c r="J2" s="3">
        <v>30.826593862295951</v>
      </c>
      <c r="K2" s="3">
        <v>7.8600452516980848E-2</v>
      </c>
      <c r="L2" s="3">
        <v>0.47972745134722439</v>
      </c>
      <c r="M2" s="3">
        <v>0.91236795871518406</v>
      </c>
      <c r="N2" s="3">
        <v>0.98202094822524444</v>
      </c>
      <c r="O2" s="3">
        <v>0.58335964435359688</v>
      </c>
      <c r="Q2" t="str">
        <f>IF(J2&gt;=J3,"","!")</f>
        <v/>
      </c>
      <c r="R2" t="str">
        <f t="shared" ref="R2:V17" si="0">IF(K2&gt;=K3,"","!")</f>
        <v>!</v>
      </c>
      <c r="S2" t="str">
        <f t="shared" si="0"/>
        <v/>
      </c>
      <c r="T2" t="str">
        <f t="shared" si="0"/>
        <v/>
      </c>
      <c r="U2" t="str">
        <f t="shared" si="0"/>
        <v/>
      </c>
      <c r="V2" t="str">
        <f t="shared" si="0"/>
        <v/>
      </c>
    </row>
    <row r="3" spans="1:22" x14ac:dyDescent="0.3">
      <c r="A3" s="1" t="s">
        <v>60</v>
      </c>
      <c r="B3" s="1">
        <v>2</v>
      </c>
      <c r="C3" s="8">
        <v>1E-4</v>
      </c>
      <c r="D3" s="4" t="s">
        <v>57</v>
      </c>
      <c r="E3" s="4">
        <v>48</v>
      </c>
      <c r="F3" s="4">
        <v>16</v>
      </c>
      <c r="G3" s="4">
        <v>23</v>
      </c>
      <c r="H3" s="3">
        <v>10362.74494099512</v>
      </c>
      <c r="I3" s="3">
        <v>15.254265936626551</v>
      </c>
      <c r="J3" s="3">
        <v>30.47094171565907</v>
      </c>
      <c r="K3" s="3">
        <v>8.0258564321772974E-2</v>
      </c>
      <c r="L3" s="3">
        <v>0.47641367436985332</v>
      </c>
      <c r="M3" s="3">
        <v>0.91070390205476726</v>
      </c>
      <c r="N3" s="3">
        <v>0.980027471525039</v>
      </c>
      <c r="O3" s="3">
        <v>0.58055092812317644</v>
      </c>
      <c r="Q3" t="str">
        <f t="shared" ref="Q3:Q33" si="1">IF(J3&gt;=J4,"","!")</f>
        <v/>
      </c>
      <c r="R3" t="str">
        <f t="shared" si="0"/>
        <v>!</v>
      </c>
      <c r="S3" t="str">
        <f t="shared" si="0"/>
        <v>!</v>
      </c>
      <c r="T3" t="str">
        <f t="shared" si="0"/>
        <v/>
      </c>
      <c r="U3" t="str">
        <f t="shared" si="0"/>
        <v/>
      </c>
      <c r="V3" t="str">
        <f t="shared" si="0"/>
        <v>!</v>
      </c>
    </row>
    <row r="4" spans="1:22" x14ac:dyDescent="0.3">
      <c r="A4" s="1" t="s">
        <v>61</v>
      </c>
      <c r="B4" s="1">
        <v>3</v>
      </c>
      <c r="C4" s="8">
        <v>1E-4</v>
      </c>
      <c r="D4" s="4" t="s">
        <v>57</v>
      </c>
      <c r="E4" s="4">
        <v>48</v>
      </c>
      <c r="F4" s="4">
        <v>16</v>
      </c>
      <c r="G4" s="4">
        <v>13</v>
      </c>
      <c r="H4" s="3">
        <v>12893.45634166478</v>
      </c>
      <c r="I4" s="3">
        <v>16.346335915625279</v>
      </c>
      <c r="J4" s="3">
        <v>30.359458700078889</v>
      </c>
      <c r="K4" s="3">
        <v>8.2481295531047202E-2</v>
      </c>
      <c r="L4" s="3">
        <v>0.47706196290236408</v>
      </c>
      <c r="M4" s="3">
        <v>0.90967036829256631</v>
      </c>
      <c r="N4" s="3">
        <v>0.97841086072411387</v>
      </c>
      <c r="O4" s="3">
        <v>0.58214127922358683</v>
      </c>
      <c r="Q4" t="str">
        <f t="shared" si="1"/>
        <v/>
      </c>
      <c r="R4" t="str">
        <f t="shared" si="0"/>
        <v>!</v>
      </c>
      <c r="S4" t="str">
        <f t="shared" si="0"/>
        <v/>
      </c>
      <c r="T4" t="str">
        <f t="shared" si="0"/>
        <v/>
      </c>
      <c r="U4" t="str">
        <f t="shared" si="0"/>
        <v>!</v>
      </c>
      <c r="V4" t="str">
        <f t="shared" si="0"/>
        <v/>
      </c>
    </row>
    <row r="5" spans="1:22" x14ac:dyDescent="0.3">
      <c r="A5" s="1" t="s">
        <v>62</v>
      </c>
      <c r="B5" s="1">
        <v>4</v>
      </c>
      <c r="C5" s="8">
        <v>1E-4</v>
      </c>
      <c r="D5" s="4" t="s">
        <v>57</v>
      </c>
      <c r="E5" s="4">
        <v>48</v>
      </c>
      <c r="F5" s="4">
        <v>32</v>
      </c>
      <c r="G5" s="4">
        <v>23</v>
      </c>
      <c r="H5" s="3">
        <v>13785.366128221929</v>
      </c>
      <c r="I5" s="3">
        <v>21.646912980863089</v>
      </c>
      <c r="J5" s="3">
        <v>29.909384743888289</v>
      </c>
      <c r="K5" s="3">
        <v>8.5752503859685122E-2</v>
      </c>
      <c r="L5" s="3">
        <v>0.47287064823776881</v>
      </c>
      <c r="M5" s="3">
        <v>0.9086234345273112</v>
      </c>
      <c r="N5" s="3">
        <v>0.98299436082139957</v>
      </c>
      <c r="O5" s="3">
        <v>0.57478695213909281</v>
      </c>
      <c r="Q5" t="str">
        <f t="shared" si="1"/>
        <v/>
      </c>
      <c r="R5" t="str">
        <f t="shared" si="0"/>
        <v/>
      </c>
      <c r="S5" t="str">
        <f t="shared" si="0"/>
        <v/>
      </c>
      <c r="T5" t="str">
        <f t="shared" si="0"/>
        <v/>
      </c>
      <c r="U5" t="str">
        <f t="shared" si="0"/>
        <v/>
      </c>
      <c r="V5" t="str">
        <f t="shared" si="0"/>
        <v/>
      </c>
    </row>
    <row r="6" spans="1:22" x14ac:dyDescent="0.3">
      <c r="A6" s="1" t="s">
        <v>63</v>
      </c>
      <c r="B6" s="1">
        <v>5</v>
      </c>
      <c r="C6" s="8">
        <v>1E-4</v>
      </c>
      <c r="D6" s="4" t="s">
        <v>57</v>
      </c>
      <c r="E6" s="4">
        <v>24</v>
      </c>
      <c r="F6" s="4">
        <v>16</v>
      </c>
      <c r="G6" s="4">
        <v>13</v>
      </c>
      <c r="H6" s="3">
        <v>18010.407540146869</v>
      </c>
      <c r="I6" s="3">
        <v>28.431863934821681</v>
      </c>
      <c r="J6" s="3">
        <v>28.849750142332049</v>
      </c>
      <c r="K6" s="3">
        <v>7.8418472440592982E-2</v>
      </c>
      <c r="L6" s="3">
        <v>0.4299454578296853</v>
      </c>
      <c r="M6" s="3">
        <v>0.89227610491368836</v>
      </c>
      <c r="N6" s="3">
        <v>0.96762008711271374</v>
      </c>
      <c r="O6" s="3">
        <v>0.53523161903105265</v>
      </c>
      <c r="Q6" t="str">
        <f t="shared" si="1"/>
        <v/>
      </c>
      <c r="R6" t="str">
        <f t="shared" si="0"/>
        <v>!</v>
      </c>
      <c r="S6" t="str">
        <f t="shared" si="0"/>
        <v>!</v>
      </c>
      <c r="T6" t="str">
        <f t="shared" si="0"/>
        <v>!</v>
      </c>
      <c r="U6" t="str">
        <f t="shared" si="0"/>
        <v>!</v>
      </c>
      <c r="V6" t="str">
        <f t="shared" si="0"/>
        <v>!</v>
      </c>
    </row>
    <row r="7" spans="1:22" x14ac:dyDescent="0.3">
      <c r="A7" s="1" t="s">
        <v>64</v>
      </c>
      <c r="B7" s="1">
        <v>6</v>
      </c>
      <c r="C7" s="8">
        <v>1E-4</v>
      </c>
      <c r="D7" s="4" t="s">
        <v>57</v>
      </c>
      <c r="E7" s="4">
        <v>24</v>
      </c>
      <c r="F7" s="4">
        <v>32</v>
      </c>
      <c r="G7" s="4">
        <v>13</v>
      </c>
      <c r="H7" s="3">
        <v>11204.811318439521</v>
      </c>
      <c r="I7" s="3">
        <v>26.89599883133296</v>
      </c>
      <c r="J7" s="3">
        <v>28.797519636337341</v>
      </c>
      <c r="K7" s="3">
        <v>8.4557891500129476E-2</v>
      </c>
      <c r="L7" s="3">
        <v>0.4347963871770133</v>
      </c>
      <c r="M7" s="3">
        <v>0.89846071766024627</v>
      </c>
      <c r="N7" s="3">
        <v>0.97200554474326717</v>
      </c>
      <c r="O7" s="3">
        <v>0.55192345949476485</v>
      </c>
      <c r="Q7" t="str">
        <f t="shared" si="1"/>
        <v/>
      </c>
      <c r="R7" t="str">
        <f t="shared" si="0"/>
        <v>!</v>
      </c>
      <c r="S7" t="str">
        <f t="shared" si="0"/>
        <v>!</v>
      </c>
      <c r="T7" t="str">
        <f t="shared" si="0"/>
        <v/>
      </c>
      <c r="U7" t="str">
        <f t="shared" si="0"/>
        <v/>
      </c>
      <c r="V7" t="str">
        <f t="shared" si="0"/>
        <v>!</v>
      </c>
    </row>
    <row r="8" spans="1:22" x14ac:dyDescent="0.3">
      <c r="A8" s="1" t="s">
        <v>75</v>
      </c>
      <c r="B8" s="1">
        <v>7</v>
      </c>
      <c r="C8" s="8">
        <v>1E-4</v>
      </c>
      <c r="D8" s="4" t="s">
        <v>58</v>
      </c>
      <c r="E8" s="4">
        <v>48</v>
      </c>
      <c r="F8" s="4">
        <v>16</v>
      </c>
      <c r="G8" s="4">
        <v>23</v>
      </c>
      <c r="H8" s="3">
        <v>11717.75094010686</v>
      </c>
      <c r="I8" s="3">
        <v>637.6434753573468</v>
      </c>
      <c r="J8" s="3">
        <v>28.36883552069694</v>
      </c>
      <c r="K8" s="3">
        <v>0.10194789505530021</v>
      </c>
      <c r="L8" s="3">
        <v>0.46893041131501711</v>
      </c>
      <c r="M8" s="3">
        <v>0.89521759199323203</v>
      </c>
      <c r="N8" s="3">
        <v>0.9640955815231248</v>
      </c>
      <c r="O8" s="3">
        <v>0.57384687874800289</v>
      </c>
      <c r="Q8" t="str">
        <f t="shared" si="1"/>
        <v/>
      </c>
      <c r="R8" t="str">
        <f t="shared" si="0"/>
        <v/>
      </c>
      <c r="S8" t="str">
        <f t="shared" si="0"/>
        <v/>
      </c>
      <c r="T8" t="str">
        <f t="shared" si="0"/>
        <v/>
      </c>
      <c r="U8" t="str">
        <f t="shared" si="0"/>
        <v/>
      </c>
      <c r="V8" t="str">
        <f t="shared" si="0"/>
        <v/>
      </c>
    </row>
    <row r="9" spans="1:22" x14ac:dyDescent="0.3">
      <c r="A9" s="1" t="s">
        <v>65</v>
      </c>
      <c r="B9" s="1">
        <v>8</v>
      </c>
      <c r="C9" s="8">
        <v>1E-3</v>
      </c>
      <c r="D9" s="4" t="s">
        <v>57</v>
      </c>
      <c r="E9" s="4">
        <v>24</v>
      </c>
      <c r="F9" s="4">
        <v>16</v>
      </c>
      <c r="G9" s="4">
        <v>23</v>
      </c>
      <c r="H9" s="3">
        <v>28411.523678741149</v>
      </c>
      <c r="I9" s="3">
        <v>37.060364334001903</v>
      </c>
      <c r="J9" s="3">
        <v>27.985344803006718</v>
      </c>
      <c r="K9" s="3">
        <v>9.2470355284099359E-2</v>
      </c>
      <c r="L9" s="3">
        <v>0.38796100344858742</v>
      </c>
      <c r="M9" s="3">
        <v>0.86742757267803439</v>
      </c>
      <c r="N9" s="3">
        <v>0.94500362726612108</v>
      </c>
      <c r="O9" s="3">
        <v>0.53014122702591782</v>
      </c>
      <c r="Q9" t="str">
        <f t="shared" si="1"/>
        <v/>
      </c>
      <c r="R9" t="str">
        <f t="shared" si="0"/>
        <v>!</v>
      </c>
      <c r="S9" t="str">
        <f t="shared" si="0"/>
        <v>!</v>
      </c>
      <c r="T9" t="str">
        <f t="shared" si="0"/>
        <v>!</v>
      </c>
      <c r="U9" t="str">
        <f t="shared" si="0"/>
        <v>!</v>
      </c>
      <c r="V9" t="str">
        <f t="shared" si="0"/>
        <v/>
      </c>
    </row>
    <row r="10" spans="1:22" x14ac:dyDescent="0.3">
      <c r="A10" s="1" t="s">
        <v>66</v>
      </c>
      <c r="B10" s="1">
        <v>9</v>
      </c>
      <c r="C10" s="8">
        <v>1E-3</v>
      </c>
      <c r="D10" s="4" t="s">
        <v>57</v>
      </c>
      <c r="E10" s="4">
        <v>48</v>
      </c>
      <c r="F10" s="4">
        <v>32</v>
      </c>
      <c r="G10" s="4">
        <v>23</v>
      </c>
      <c r="H10" s="3">
        <v>29651.706891718281</v>
      </c>
      <c r="I10" s="3">
        <v>39.546907813966783</v>
      </c>
      <c r="J10" s="3">
        <v>27.938103984272072</v>
      </c>
      <c r="K10" s="3">
        <v>0.11055419027817689</v>
      </c>
      <c r="L10" s="3">
        <v>0.41856199588776849</v>
      </c>
      <c r="M10" s="3">
        <v>0.88441825725231216</v>
      </c>
      <c r="N10" s="3">
        <v>0.96603407639270766</v>
      </c>
      <c r="O10" s="3">
        <v>0.52510158438194754</v>
      </c>
      <c r="Q10" t="str">
        <f t="shared" si="1"/>
        <v/>
      </c>
      <c r="R10" t="str">
        <f t="shared" si="0"/>
        <v>!</v>
      </c>
      <c r="S10" t="str">
        <f t="shared" si="0"/>
        <v>!</v>
      </c>
      <c r="T10" t="str">
        <f t="shared" si="0"/>
        <v>!</v>
      </c>
      <c r="U10" t="str">
        <f t="shared" si="0"/>
        <v/>
      </c>
      <c r="V10" t="str">
        <f t="shared" si="0"/>
        <v>!</v>
      </c>
    </row>
    <row r="11" spans="1:22" x14ac:dyDescent="0.3">
      <c r="A11" s="1" t="s">
        <v>76</v>
      </c>
      <c r="B11" s="1">
        <v>10</v>
      </c>
      <c r="C11" s="8">
        <v>1E-4</v>
      </c>
      <c r="D11" s="4" t="s">
        <v>58</v>
      </c>
      <c r="E11" s="4">
        <v>48</v>
      </c>
      <c r="F11" s="4">
        <v>32</v>
      </c>
      <c r="G11" s="4">
        <v>13</v>
      </c>
      <c r="H11" s="3">
        <v>9979.5323599583699</v>
      </c>
      <c r="I11" s="3">
        <v>724.04447348420229</v>
      </c>
      <c r="J11" s="3">
        <v>27.904155732517399</v>
      </c>
      <c r="K11" s="3">
        <v>0.110989308483292</v>
      </c>
      <c r="L11" s="3">
        <v>0.47039114063234422</v>
      </c>
      <c r="M11" s="3">
        <v>0.89306536386365376</v>
      </c>
      <c r="N11" s="3">
        <v>0.96515470688338778</v>
      </c>
      <c r="O11" s="3">
        <v>0.57265324251022187</v>
      </c>
      <c r="Q11" t="str">
        <f t="shared" si="1"/>
        <v/>
      </c>
      <c r="R11" t="str">
        <f t="shared" si="0"/>
        <v/>
      </c>
      <c r="S11" t="str">
        <f t="shared" si="0"/>
        <v/>
      </c>
      <c r="T11" t="str">
        <f t="shared" si="0"/>
        <v/>
      </c>
      <c r="U11" t="str">
        <f t="shared" si="0"/>
        <v/>
      </c>
      <c r="V11" t="str">
        <f t="shared" si="0"/>
        <v/>
      </c>
    </row>
    <row r="12" spans="1:22" x14ac:dyDescent="0.3">
      <c r="A12" s="1" t="s">
        <v>77</v>
      </c>
      <c r="B12" s="1">
        <v>11</v>
      </c>
      <c r="C12" s="8">
        <v>1E-4</v>
      </c>
      <c r="D12" s="4" t="s">
        <v>58</v>
      </c>
      <c r="E12" s="4">
        <v>24</v>
      </c>
      <c r="F12" s="4">
        <v>32</v>
      </c>
      <c r="G12" s="4">
        <v>23</v>
      </c>
      <c r="H12" s="3">
        <v>16882.305887212009</v>
      </c>
      <c r="I12" s="3">
        <v>297.89425432085818</v>
      </c>
      <c r="J12" s="3">
        <v>27.852609035409682</v>
      </c>
      <c r="K12" s="3">
        <v>9.2608783720920934E-2</v>
      </c>
      <c r="L12" s="3">
        <v>0.41491776372447792</v>
      </c>
      <c r="M12" s="3">
        <v>0.88176653091815826</v>
      </c>
      <c r="N12" s="3">
        <v>0.95958820771585929</v>
      </c>
      <c r="O12" s="3">
        <v>0.55726861099300151</v>
      </c>
      <c r="Q12" t="str">
        <f t="shared" si="1"/>
        <v/>
      </c>
      <c r="R12" t="str">
        <f t="shared" si="0"/>
        <v>!</v>
      </c>
      <c r="S12" t="str">
        <f t="shared" si="0"/>
        <v>!</v>
      </c>
      <c r="T12" t="str">
        <f t="shared" si="0"/>
        <v>!</v>
      </c>
      <c r="U12" t="str">
        <f t="shared" si="0"/>
        <v>!</v>
      </c>
      <c r="V12" t="str">
        <f t="shared" si="0"/>
        <v>!</v>
      </c>
    </row>
    <row r="13" spans="1:22" x14ac:dyDescent="0.3">
      <c r="A13" s="1" t="s">
        <v>78</v>
      </c>
      <c r="B13" s="1">
        <v>12</v>
      </c>
      <c r="C13" s="8">
        <v>1E-4</v>
      </c>
      <c r="D13" s="4" t="s">
        <v>58</v>
      </c>
      <c r="E13" s="4">
        <v>48</v>
      </c>
      <c r="F13" s="4">
        <v>32</v>
      </c>
      <c r="G13" s="4">
        <v>23</v>
      </c>
      <c r="H13" s="3">
        <v>12973.283561332881</v>
      </c>
      <c r="I13" s="3">
        <v>660.86027322044572</v>
      </c>
      <c r="J13" s="3">
        <v>27.705114024162821</v>
      </c>
      <c r="K13" s="3">
        <v>0.110466930567186</v>
      </c>
      <c r="L13" s="3">
        <v>0.46262522152183833</v>
      </c>
      <c r="M13" s="3">
        <v>0.89275425857519708</v>
      </c>
      <c r="N13" s="3">
        <v>0.96320955374625716</v>
      </c>
      <c r="O13" s="3">
        <v>0.56805996943319315</v>
      </c>
      <c r="Q13" t="str">
        <f t="shared" si="1"/>
        <v/>
      </c>
      <c r="R13" t="str">
        <f t="shared" si="0"/>
        <v>!</v>
      </c>
      <c r="S13" t="str">
        <f t="shared" si="0"/>
        <v>!</v>
      </c>
      <c r="T13" t="str">
        <f t="shared" si="0"/>
        <v/>
      </c>
      <c r="U13" t="str">
        <f t="shared" si="0"/>
        <v>!</v>
      </c>
      <c r="V13" t="str">
        <f t="shared" si="0"/>
        <v>!</v>
      </c>
    </row>
    <row r="14" spans="1:22" x14ac:dyDescent="0.3">
      <c r="A14" s="1" t="s">
        <v>79</v>
      </c>
      <c r="B14" s="1">
        <v>13</v>
      </c>
      <c r="C14" s="8">
        <v>1E-4</v>
      </c>
      <c r="D14" s="4" t="s">
        <v>58</v>
      </c>
      <c r="E14" s="4">
        <v>48</v>
      </c>
      <c r="F14" s="4">
        <v>16</v>
      </c>
      <c r="G14" s="4">
        <v>13</v>
      </c>
      <c r="H14" s="3">
        <v>13708.90619680764</v>
      </c>
      <c r="I14" s="3">
        <v>733.92001434048393</v>
      </c>
      <c r="J14" s="3">
        <v>27.569401684252099</v>
      </c>
      <c r="K14" s="3">
        <v>0.11507884495704181</v>
      </c>
      <c r="L14" s="3">
        <v>0.47321018899593242</v>
      </c>
      <c r="M14" s="3">
        <v>0.8926090956858207</v>
      </c>
      <c r="N14" s="3">
        <v>0.96495013504083116</v>
      </c>
      <c r="O14" s="3">
        <v>0.57390925418794636</v>
      </c>
      <c r="Q14" t="str">
        <f t="shared" si="1"/>
        <v/>
      </c>
      <c r="R14" t="str">
        <f t="shared" si="0"/>
        <v/>
      </c>
      <c r="S14" t="str">
        <f t="shared" si="0"/>
        <v/>
      </c>
      <c r="T14" t="str">
        <f t="shared" si="0"/>
        <v/>
      </c>
      <c r="U14" t="str">
        <f t="shared" si="0"/>
        <v/>
      </c>
      <c r="V14" t="str">
        <f t="shared" si="0"/>
        <v/>
      </c>
    </row>
    <row r="15" spans="1:22" x14ac:dyDescent="0.3">
      <c r="A15" s="1" t="s">
        <v>67</v>
      </c>
      <c r="B15" s="1">
        <v>14</v>
      </c>
      <c r="C15" s="8">
        <v>1E-3</v>
      </c>
      <c r="D15" s="4" t="s">
        <v>57</v>
      </c>
      <c r="E15" s="4">
        <v>48</v>
      </c>
      <c r="F15" s="4">
        <v>16</v>
      </c>
      <c r="G15" s="4">
        <v>23</v>
      </c>
      <c r="H15" s="3">
        <v>29585.007644349629</v>
      </c>
      <c r="I15" s="3">
        <v>43.444209637729273</v>
      </c>
      <c r="J15" s="3">
        <v>27.537702680455951</v>
      </c>
      <c r="K15" s="3">
        <v>0.1148840133401496</v>
      </c>
      <c r="L15" s="3">
        <v>0.40343143255417302</v>
      </c>
      <c r="M15" s="3">
        <v>0.87843635437670742</v>
      </c>
      <c r="N15" s="3">
        <v>0.96334956975340957</v>
      </c>
      <c r="O15" s="3">
        <v>0.51316336418998909</v>
      </c>
      <c r="Q15" t="str">
        <f t="shared" si="1"/>
        <v/>
      </c>
      <c r="R15" t="str">
        <f t="shared" si="0"/>
        <v/>
      </c>
      <c r="S15" t="str">
        <f t="shared" si="0"/>
        <v/>
      </c>
      <c r="T15" t="str">
        <f t="shared" si="0"/>
        <v>!</v>
      </c>
      <c r="U15" t="str">
        <f t="shared" si="0"/>
        <v>!</v>
      </c>
      <c r="V15" t="str">
        <f t="shared" si="0"/>
        <v>!</v>
      </c>
    </row>
    <row r="16" spans="1:22" x14ac:dyDescent="0.3">
      <c r="A16" s="1" t="s">
        <v>68</v>
      </c>
      <c r="B16" s="1">
        <v>15</v>
      </c>
      <c r="C16" s="8">
        <v>1E-4</v>
      </c>
      <c r="D16" s="4" t="s">
        <v>57</v>
      </c>
      <c r="E16" s="4">
        <v>24</v>
      </c>
      <c r="F16" s="4">
        <v>16</v>
      </c>
      <c r="G16" s="4">
        <v>23</v>
      </c>
      <c r="H16" s="3">
        <v>16073.775032810499</v>
      </c>
      <c r="I16" s="3">
        <v>54.064514586970809</v>
      </c>
      <c r="J16" s="3">
        <v>27.48383534253362</v>
      </c>
      <c r="K16" s="3">
        <v>8.3141078582753922E-2</v>
      </c>
      <c r="L16" s="3">
        <v>0.40228077787143518</v>
      </c>
      <c r="M16" s="3">
        <v>0.88781669308765609</v>
      </c>
      <c r="N16" s="3">
        <v>0.96571195216827388</v>
      </c>
      <c r="O16" s="3">
        <v>0.53714183271827975</v>
      </c>
      <c r="Q16" t="str">
        <f t="shared" si="1"/>
        <v/>
      </c>
      <c r="R16" t="str">
        <f t="shared" si="0"/>
        <v>!</v>
      </c>
      <c r="S16" t="str">
        <f t="shared" si="0"/>
        <v>!</v>
      </c>
      <c r="T16" t="str">
        <f t="shared" si="0"/>
        <v/>
      </c>
      <c r="U16" t="str">
        <f t="shared" si="0"/>
        <v/>
      </c>
      <c r="V16" t="str">
        <f t="shared" si="0"/>
        <v/>
      </c>
    </row>
    <row r="17" spans="1:22" x14ac:dyDescent="0.3">
      <c r="A17" s="1" t="s">
        <v>69</v>
      </c>
      <c r="B17" s="1">
        <v>16</v>
      </c>
      <c r="C17" s="8">
        <v>1E-3</v>
      </c>
      <c r="D17" s="4" t="s">
        <v>57</v>
      </c>
      <c r="E17" s="4">
        <v>48</v>
      </c>
      <c r="F17" s="4">
        <v>32</v>
      </c>
      <c r="G17" s="4">
        <v>13</v>
      </c>
      <c r="H17" s="3">
        <v>70641.460951435583</v>
      </c>
      <c r="I17" s="3">
        <v>43.332278249988342</v>
      </c>
      <c r="J17" s="3">
        <v>27.47837884971408</v>
      </c>
      <c r="K17" s="3">
        <v>0.1211050401772733</v>
      </c>
      <c r="L17" s="3">
        <v>0.40968896649885622</v>
      </c>
      <c r="M17" s="3">
        <v>0.87655094855663895</v>
      </c>
      <c r="N17" s="3">
        <v>0.96222797407696548</v>
      </c>
      <c r="O17" s="3">
        <v>0.5198853295974295</v>
      </c>
      <c r="Q17" t="str">
        <f t="shared" si="1"/>
        <v/>
      </c>
      <c r="R17" t="str">
        <f t="shared" si="0"/>
        <v/>
      </c>
      <c r="S17" t="str">
        <f t="shared" si="0"/>
        <v/>
      </c>
      <c r="T17" t="str">
        <f t="shared" si="0"/>
        <v/>
      </c>
      <c r="U17" t="str">
        <f t="shared" si="0"/>
        <v/>
      </c>
      <c r="V17" t="str">
        <f t="shared" si="0"/>
        <v/>
      </c>
    </row>
    <row r="18" spans="1:22" x14ac:dyDescent="0.3">
      <c r="A18" s="1" t="s">
        <v>70</v>
      </c>
      <c r="B18" s="1">
        <v>17</v>
      </c>
      <c r="C18" s="8">
        <v>1E-3</v>
      </c>
      <c r="D18" s="4" t="s">
        <v>57</v>
      </c>
      <c r="E18" s="4">
        <v>24</v>
      </c>
      <c r="F18" s="4">
        <v>16</v>
      </c>
      <c r="G18" s="4">
        <v>13</v>
      </c>
      <c r="H18" s="3">
        <v>28926.595025119688</v>
      </c>
      <c r="I18" s="3">
        <v>49.025454991604803</v>
      </c>
      <c r="J18" s="3">
        <v>27.468825393299991</v>
      </c>
      <c r="K18" s="3">
        <v>0.1035662946715267</v>
      </c>
      <c r="L18" s="3">
        <v>0.34186710632212891</v>
      </c>
      <c r="M18" s="3">
        <v>0.86430648664715481</v>
      </c>
      <c r="N18" s="3">
        <v>0.952593060955361</v>
      </c>
      <c r="O18" s="3">
        <v>0.5142262698633242</v>
      </c>
      <c r="Q18" t="str">
        <f t="shared" si="1"/>
        <v/>
      </c>
      <c r="R18" t="str">
        <f t="shared" ref="R18:R32" si="2">IF(K18&gt;=K19,"","!")</f>
        <v/>
      </c>
      <c r="S18" t="str">
        <f t="shared" ref="S18:S32" si="3">IF(L18&gt;=L19,"","!")</f>
        <v>!</v>
      </c>
      <c r="T18" t="str">
        <f t="shared" ref="T18:T32" si="4">IF(M18&gt;=M19,"","!")</f>
        <v>!</v>
      </c>
      <c r="U18" t="str">
        <f t="shared" ref="U18:U32" si="5">IF(N18&gt;=N19,"","!")</f>
        <v>!</v>
      </c>
      <c r="V18" t="str">
        <f t="shared" ref="V18:V32" si="6">IF(O18&gt;=O19,"","!")</f>
        <v>!</v>
      </c>
    </row>
    <row r="19" spans="1:22" x14ac:dyDescent="0.3">
      <c r="A19" s="1" t="s">
        <v>80</v>
      </c>
      <c r="B19" s="1">
        <v>18</v>
      </c>
      <c r="C19" s="8">
        <v>1E-4</v>
      </c>
      <c r="D19" s="4" t="s">
        <v>58</v>
      </c>
      <c r="E19" s="4">
        <v>24</v>
      </c>
      <c r="F19" s="4">
        <v>16</v>
      </c>
      <c r="G19" s="4">
        <v>13</v>
      </c>
      <c r="H19" s="3">
        <v>16668.899093394561</v>
      </c>
      <c r="I19" s="3">
        <v>160.67588964172819</v>
      </c>
      <c r="J19" s="3">
        <v>27.255376315229981</v>
      </c>
      <c r="K19" s="3">
        <v>8.5360843525806709E-2</v>
      </c>
      <c r="L19" s="3">
        <v>0.44916536473933061</v>
      </c>
      <c r="M19" s="3">
        <v>0.88788893415326742</v>
      </c>
      <c r="N19" s="3">
        <v>0.95397057749365732</v>
      </c>
      <c r="O19" s="3">
        <v>0.56394983795111853</v>
      </c>
      <c r="Q19" t="str">
        <f t="shared" si="1"/>
        <v/>
      </c>
      <c r="R19" t="str">
        <f t="shared" si="2"/>
        <v>!</v>
      </c>
      <c r="S19" t="str">
        <f t="shared" si="3"/>
        <v/>
      </c>
      <c r="T19" t="str">
        <f t="shared" si="4"/>
        <v/>
      </c>
      <c r="U19" t="str">
        <f t="shared" si="5"/>
        <v/>
      </c>
      <c r="V19" t="str">
        <f t="shared" si="6"/>
        <v/>
      </c>
    </row>
    <row r="20" spans="1:22" x14ac:dyDescent="0.3">
      <c r="A20" s="1" t="s">
        <v>71</v>
      </c>
      <c r="B20" s="1">
        <v>19</v>
      </c>
      <c r="C20" s="8">
        <v>1E-3</v>
      </c>
      <c r="D20" s="4" t="s">
        <v>57</v>
      </c>
      <c r="E20" s="4">
        <v>24</v>
      </c>
      <c r="F20" s="4">
        <v>32</v>
      </c>
      <c r="G20" s="4">
        <v>13</v>
      </c>
      <c r="H20" s="3">
        <v>27846.145868365798</v>
      </c>
      <c r="I20" s="3">
        <v>46.878578786708204</v>
      </c>
      <c r="J20" s="3">
        <v>27.135501369420549</v>
      </c>
      <c r="K20" s="3">
        <v>0.10979301715288969</v>
      </c>
      <c r="L20" s="3">
        <v>0.38989872430330491</v>
      </c>
      <c r="M20" s="3">
        <v>0.86849769517276987</v>
      </c>
      <c r="N20" s="3">
        <v>0.95280454133513137</v>
      </c>
      <c r="O20" s="3">
        <v>0.51937651901870996</v>
      </c>
      <c r="Q20" t="str">
        <f t="shared" si="1"/>
        <v/>
      </c>
      <c r="R20" t="str">
        <f t="shared" si="2"/>
        <v>!</v>
      </c>
      <c r="S20" t="str">
        <f t="shared" si="3"/>
        <v>!</v>
      </c>
      <c r="T20" t="str">
        <f t="shared" si="4"/>
        <v>!</v>
      </c>
      <c r="U20" t="str">
        <f t="shared" si="5"/>
        <v>!</v>
      </c>
      <c r="V20" t="str">
        <f t="shared" si="6"/>
        <v/>
      </c>
    </row>
    <row r="21" spans="1:22" x14ac:dyDescent="0.3">
      <c r="A21" s="1" t="s">
        <v>72</v>
      </c>
      <c r="B21" s="1">
        <v>20</v>
      </c>
      <c r="C21" s="8">
        <v>1E-3</v>
      </c>
      <c r="D21" s="4" t="s">
        <v>57</v>
      </c>
      <c r="E21" s="4">
        <v>48</v>
      </c>
      <c r="F21" s="4">
        <v>16</v>
      </c>
      <c r="G21" s="4">
        <v>13</v>
      </c>
      <c r="H21" s="3">
        <v>77937.167448261709</v>
      </c>
      <c r="I21" s="3">
        <v>75.068932618346437</v>
      </c>
      <c r="J21" s="3">
        <v>26.695534703426549</v>
      </c>
      <c r="K21" s="3">
        <v>0.132876483556612</v>
      </c>
      <c r="L21" s="3">
        <v>0.40912085198823339</v>
      </c>
      <c r="M21" s="3">
        <v>0.87012213370574865</v>
      </c>
      <c r="N21" s="3">
        <v>0.95635978889423345</v>
      </c>
      <c r="O21" s="3">
        <v>0.50997542222992365</v>
      </c>
      <c r="Q21" t="str">
        <f t="shared" si="1"/>
        <v/>
      </c>
      <c r="R21" t="str">
        <f t="shared" si="2"/>
        <v/>
      </c>
      <c r="S21" t="str">
        <f t="shared" si="3"/>
        <v>!</v>
      </c>
      <c r="T21" t="str">
        <f t="shared" si="4"/>
        <v>!</v>
      </c>
      <c r="U21" t="str">
        <f t="shared" si="5"/>
        <v>!</v>
      </c>
      <c r="V21" t="str">
        <f t="shared" si="6"/>
        <v>!</v>
      </c>
    </row>
    <row r="22" spans="1:22" x14ac:dyDescent="0.3">
      <c r="A22" s="1" t="s">
        <v>81</v>
      </c>
      <c r="B22" s="1">
        <v>21</v>
      </c>
      <c r="C22" s="8">
        <v>1E-4</v>
      </c>
      <c r="D22" s="4" t="s">
        <v>58</v>
      </c>
      <c r="E22" s="4">
        <v>24</v>
      </c>
      <c r="F22" s="4">
        <v>32</v>
      </c>
      <c r="G22" s="4">
        <v>13</v>
      </c>
      <c r="H22" s="3">
        <v>32537.657966456329</v>
      </c>
      <c r="I22" s="3">
        <v>555.45954686620144</v>
      </c>
      <c r="J22" s="3">
        <v>26.606679643490629</v>
      </c>
      <c r="K22" s="3">
        <v>0.122811513303187</v>
      </c>
      <c r="L22" s="3">
        <v>0.43710964893314569</v>
      </c>
      <c r="M22" s="3">
        <v>0.88356969368628357</v>
      </c>
      <c r="N22" s="3">
        <v>0.95791694520908166</v>
      </c>
      <c r="O22" s="3">
        <v>0.54060959132140762</v>
      </c>
      <c r="Q22" t="str">
        <f t="shared" si="1"/>
        <v/>
      </c>
      <c r="R22" t="str">
        <f t="shared" si="2"/>
        <v/>
      </c>
      <c r="S22" t="str">
        <f t="shared" si="3"/>
        <v>!</v>
      </c>
      <c r="T22" t="str">
        <f t="shared" si="4"/>
        <v>!</v>
      </c>
      <c r="U22" t="str">
        <f t="shared" si="5"/>
        <v>!</v>
      </c>
      <c r="V22" t="str">
        <f t="shared" si="6"/>
        <v>!</v>
      </c>
    </row>
    <row r="23" spans="1:22" x14ac:dyDescent="0.3">
      <c r="A23" s="1" t="s">
        <v>73</v>
      </c>
      <c r="B23" s="1">
        <v>22</v>
      </c>
      <c r="C23" s="8">
        <v>1E-4</v>
      </c>
      <c r="D23" s="4" t="s">
        <v>57</v>
      </c>
      <c r="E23" s="4">
        <v>24</v>
      </c>
      <c r="F23" s="4">
        <v>32</v>
      </c>
      <c r="G23" s="4">
        <v>23</v>
      </c>
      <c r="H23" s="3">
        <v>11530.72895384265</v>
      </c>
      <c r="I23" s="3">
        <v>84.905356667647595</v>
      </c>
      <c r="J23" s="3">
        <v>26.43061669691307</v>
      </c>
      <c r="K23" s="3">
        <v>8.1466141908202422E-2</v>
      </c>
      <c r="L23" s="3">
        <v>0.44084734570767198</v>
      </c>
      <c r="M23" s="3">
        <v>0.89861193245810311</v>
      </c>
      <c r="N23" s="3">
        <v>0.97213397009166058</v>
      </c>
      <c r="O23" s="3">
        <v>0.54772263786673814</v>
      </c>
      <c r="Q23" t="str">
        <f t="shared" si="1"/>
        <v/>
      </c>
      <c r="R23" t="str">
        <f t="shared" si="2"/>
        <v>!</v>
      </c>
      <c r="S23" t="str">
        <f t="shared" si="3"/>
        <v/>
      </c>
      <c r="T23" t="str">
        <f t="shared" si="4"/>
        <v/>
      </c>
      <c r="U23" t="str">
        <f t="shared" si="5"/>
        <v/>
      </c>
      <c r="V23" t="str">
        <f t="shared" si="6"/>
        <v/>
      </c>
    </row>
    <row r="24" spans="1:22" x14ac:dyDescent="0.3">
      <c r="A24" s="1" t="s">
        <v>82</v>
      </c>
      <c r="B24" s="1">
        <v>23</v>
      </c>
      <c r="C24" s="8">
        <v>1E-3</v>
      </c>
      <c r="D24" s="4" t="s">
        <v>58</v>
      </c>
      <c r="E24" s="4">
        <v>48</v>
      </c>
      <c r="F24" s="4">
        <v>32</v>
      </c>
      <c r="G24" s="4">
        <v>23</v>
      </c>
      <c r="H24" s="3">
        <v>38252.222950123498</v>
      </c>
      <c r="I24" s="3">
        <v>628.33395442709491</v>
      </c>
      <c r="J24" s="3">
        <v>26.404279980506551</v>
      </c>
      <c r="K24" s="3">
        <v>0.12701798352214991</v>
      </c>
      <c r="L24" s="3">
        <v>0.42377258302865539</v>
      </c>
      <c r="M24" s="3">
        <v>0.87689088224207279</v>
      </c>
      <c r="N24" s="3">
        <v>0.95720020999840505</v>
      </c>
      <c r="O24" s="3">
        <v>0.53224491987453559</v>
      </c>
      <c r="Q24" t="str">
        <f t="shared" si="1"/>
        <v/>
      </c>
      <c r="R24" t="str">
        <f t="shared" si="2"/>
        <v>!</v>
      </c>
      <c r="S24" t="str">
        <f t="shared" si="3"/>
        <v/>
      </c>
      <c r="T24" t="str">
        <f t="shared" si="4"/>
        <v/>
      </c>
      <c r="U24" t="str">
        <f t="shared" si="5"/>
        <v/>
      </c>
      <c r="V24" t="str">
        <f t="shared" si="6"/>
        <v/>
      </c>
    </row>
    <row r="25" spans="1:22" x14ac:dyDescent="0.3">
      <c r="A25" s="1" t="s">
        <v>74</v>
      </c>
      <c r="B25" s="1">
        <v>24</v>
      </c>
      <c r="C25" s="8">
        <v>1E-3</v>
      </c>
      <c r="D25" s="4" t="s">
        <v>57</v>
      </c>
      <c r="E25" s="4">
        <v>24</v>
      </c>
      <c r="F25" s="4">
        <v>32</v>
      </c>
      <c r="G25" s="4">
        <v>23</v>
      </c>
      <c r="H25" s="3">
        <v>113531.62025635521</v>
      </c>
      <c r="I25" s="3">
        <v>82.820467568839206</v>
      </c>
      <c r="J25" s="3">
        <v>26.377866853663338</v>
      </c>
      <c r="K25" s="3">
        <v>0.14047058065979681</v>
      </c>
      <c r="L25" s="3">
        <v>0.38639677234295461</v>
      </c>
      <c r="M25" s="3">
        <v>0.86531654808384728</v>
      </c>
      <c r="N25" s="3">
        <v>0.95311479259172116</v>
      </c>
      <c r="O25" s="3">
        <v>0.50361372126003034</v>
      </c>
      <c r="Q25" t="str">
        <f t="shared" si="1"/>
        <v/>
      </c>
      <c r="R25" t="str">
        <f t="shared" si="2"/>
        <v/>
      </c>
      <c r="S25" t="str">
        <f t="shared" si="3"/>
        <v>!</v>
      </c>
      <c r="T25" t="str">
        <f t="shared" si="4"/>
        <v>!</v>
      </c>
      <c r="U25" t="str">
        <f t="shared" si="5"/>
        <v/>
      </c>
      <c r="V25" t="str">
        <f t="shared" si="6"/>
        <v>!</v>
      </c>
    </row>
    <row r="26" spans="1:22" x14ac:dyDescent="0.3">
      <c r="A26" s="1" t="s">
        <v>83</v>
      </c>
      <c r="B26" s="1">
        <v>25</v>
      </c>
      <c r="C26" s="8">
        <v>1E-3</v>
      </c>
      <c r="D26" s="4" t="s">
        <v>58</v>
      </c>
      <c r="E26" s="4">
        <v>48</v>
      </c>
      <c r="F26" s="4">
        <v>32</v>
      </c>
      <c r="G26" s="4">
        <v>13</v>
      </c>
      <c r="H26" s="3">
        <v>41068.830838024667</v>
      </c>
      <c r="I26" s="3">
        <v>596.82959532195628</v>
      </c>
      <c r="J26" s="3">
        <v>26.333328811562438</v>
      </c>
      <c r="K26" s="3">
        <v>0.1245684495939217</v>
      </c>
      <c r="L26" s="3">
        <v>0.40098035119384889</v>
      </c>
      <c r="M26" s="3">
        <v>0.86686809596317138</v>
      </c>
      <c r="N26" s="3">
        <v>0.94816873700722881</v>
      </c>
      <c r="O26" s="3">
        <v>0.52448710478442095</v>
      </c>
      <c r="Q26" t="str">
        <f t="shared" si="1"/>
        <v/>
      </c>
      <c r="R26" t="str">
        <f t="shared" si="2"/>
        <v/>
      </c>
      <c r="S26" t="str">
        <f t="shared" si="3"/>
        <v>!</v>
      </c>
      <c r="T26" t="str">
        <f t="shared" si="4"/>
        <v>!</v>
      </c>
      <c r="U26" t="str">
        <f t="shared" si="5"/>
        <v>!</v>
      </c>
      <c r="V26" t="str">
        <f t="shared" si="6"/>
        <v>!</v>
      </c>
    </row>
    <row r="27" spans="1:22" x14ac:dyDescent="0.3">
      <c r="A27" s="1" t="s">
        <v>84</v>
      </c>
      <c r="B27" s="1">
        <v>26</v>
      </c>
      <c r="C27" s="8">
        <v>1E-4</v>
      </c>
      <c r="D27" s="4" t="s">
        <v>58</v>
      </c>
      <c r="E27" s="4">
        <v>24</v>
      </c>
      <c r="F27" s="4">
        <v>16</v>
      </c>
      <c r="G27" s="4">
        <v>23</v>
      </c>
      <c r="H27" s="3">
        <v>22839.33693065284</v>
      </c>
      <c r="I27" s="3">
        <v>536.28528511049171</v>
      </c>
      <c r="J27" s="3">
        <v>26.301693707702661</v>
      </c>
      <c r="K27" s="3">
        <v>0.11792451402497631</v>
      </c>
      <c r="L27" s="3">
        <v>0.42081767289164801</v>
      </c>
      <c r="M27" s="3">
        <v>0.88398919472369653</v>
      </c>
      <c r="N27" s="3">
        <v>0.96197894706359988</v>
      </c>
      <c r="O27" s="3">
        <v>0.55185108394872018</v>
      </c>
      <c r="Q27" t="str">
        <f t="shared" si="1"/>
        <v/>
      </c>
      <c r="R27" t="str">
        <f t="shared" si="2"/>
        <v/>
      </c>
      <c r="S27" t="str">
        <f t="shared" si="3"/>
        <v/>
      </c>
      <c r="T27" t="str">
        <f t="shared" si="4"/>
        <v/>
      </c>
      <c r="U27" t="str">
        <f t="shared" si="5"/>
        <v/>
      </c>
      <c r="V27" t="str">
        <f t="shared" si="6"/>
        <v/>
      </c>
    </row>
    <row r="28" spans="1:22" x14ac:dyDescent="0.3">
      <c r="A28" s="1" t="s">
        <v>85</v>
      </c>
      <c r="B28" s="1">
        <v>27</v>
      </c>
      <c r="C28" s="8">
        <v>1E-3</v>
      </c>
      <c r="D28" s="4" t="s">
        <v>58</v>
      </c>
      <c r="E28" s="4">
        <v>24</v>
      </c>
      <c r="F28" s="4">
        <v>16</v>
      </c>
      <c r="G28" s="4">
        <v>23</v>
      </c>
      <c r="H28" s="3">
        <v>31874.003687348621</v>
      </c>
      <c r="I28" s="3">
        <v>128.02654629440659</v>
      </c>
      <c r="J28" s="3">
        <v>26.25651324873926</v>
      </c>
      <c r="K28" s="3">
        <v>9.9213415832083457E-2</v>
      </c>
      <c r="L28" s="3">
        <v>0.36642349779410821</v>
      </c>
      <c r="M28" s="3">
        <v>0.85551510144715648</v>
      </c>
      <c r="N28" s="3">
        <v>0.93750002124864906</v>
      </c>
      <c r="O28" s="3">
        <v>0.52121403826621548</v>
      </c>
      <c r="Q28" t="str">
        <f t="shared" si="1"/>
        <v/>
      </c>
      <c r="R28" t="str">
        <f t="shared" si="2"/>
        <v>!</v>
      </c>
      <c r="S28" t="str">
        <f t="shared" si="3"/>
        <v/>
      </c>
      <c r="T28" t="str">
        <f t="shared" si="4"/>
        <v/>
      </c>
      <c r="U28" t="str">
        <f t="shared" si="5"/>
        <v/>
      </c>
      <c r="V28" t="str">
        <f t="shared" si="6"/>
        <v/>
      </c>
    </row>
    <row r="29" spans="1:22" x14ac:dyDescent="0.3">
      <c r="A29" s="1" t="s">
        <v>86</v>
      </c>
      <c r="B29" s="1">
        <v>28</v>
      </c>
      <c r="C29" s="8">
        <v>1E-3</v>
      </c>
      <c r="D29" s="4" t="s">
        <v>58</v>
      </c>
      <c r="E29" s="4">
        <v>24</v>
      </c>
      <c r="F29" s="4">
        <v>32</v>
      </c>
      <c r="G29" s="4">
        <v>13</v>
      </c>
      <c r="H29" s="3">
        <v>37571.294923668604</v>
      </c>
      <c r="I29" s="3">
        <v>104.4331529283596</v>
      </c>
      <c r="J29" s="3">
        <v>25.76016825878688</v>
      </c>
      <c r="K29" s="3">
        <v>9.9850149638189376E-2</v>
      </c>
      <c r="L29" s="3">
        <v>0.29345841322288468</v>
      </c>
      <c r="M29" s="3">
        <v>0.82725125131449018</v>
      </c>
      <c r="N29" s="3">
        <v>0.93313191571298248</v>
      </c>
      <c r="O29" s="3">
        <v>0.48839058349984549</v>
      </c>
      <c r="Q29" t="str">
        <f t="shared" si="1"/>
        <v/>
      </c>
      <c r="R29" t="str">
        <f t="shared" si="2"/>
        <v>!</v>
      </c>
      <c r="S29" t="str">
        <f t="shared" si="3"/>
        <v>!</v>
      </c>
      <c r="T29" t="str">
        <f t="shared" si="4"/>
        <v>!</v>
      </c>
      <c r="U29" t="str">
        <f t="shared" si="5"/>
        <v>!</v>
      </c>
      <c r="V29" t="str">
        <f t="shared" si="6"/>
        <v>!</v>
      </c>
    </row>
    <row r="30" spans="1:22" x14ac:dyDescent="0.3">
      <c r="A30" s="1" t="s">
        <v>87</v>
      </c>
      <c r="B30" s="1">
        <v>29</v>
      </c>
      <c r="C30" s="8">
        <v>1E-3</v>
      </c>
      <c r="D30" s="4" t="s">
        <v>58</v>
      </c>
      <c r="E30" s="4">
        <v>48</v>
      </c>
      <c r="F30" s="4">
        <v>16</v>
      </c>
      <c r="G30" s="4">
        <v>23</v>
      </c>
      <c r="H30" s="3">
        <v>24081.692706827431</v>
      </c>
      <c r="I30" s="3">
        <v>352.00568137406083</v>
      </c>
      <c r="J30" s="3">
        <v>25.228082881567229</v>
      </c>
      <c r="K30" s="3">
        <v>0.1314496792981433</v>
      </c>
      <c r="L30" s="3">
        <v>0.39303977776391091</v>
      </c>
      <c r="M30" s="3">
        <v>0.8649200306716901</v>
      </c>
      <c r="N30" s="3">
        <v>0.94858373527644591</v>
      </c>
      <c r="O30" s="3">
        <v>0.51598498425111483</v>
      </c>
      <c r="Q30" t="str">
        <f t="shared" si="1"/>
        <v/>
      </c>
      <c r="R30" t="str">
        <f t="shared" si="2"/>
        <v>!</v>
      </c>
      <c r="S30" t="str">
        <f t="shared" si="3"/>
        <v>!</v>
      </c>
      <c r="T30" t="str">
        <f t="shared" si="4"/>
        <v>!</v>
      </c>
      <c r="U30" t="str">
        <f t="shared" si="5"/>
        <v>!</v>
      </c>
      <c r="V30" t="str">
        <f t="shared" si="6"/>
        <v>!</v>
      </c>
    </row>
    <row r="31" spans="1:22" x14ac:dyDescent="0.3">
      <c r="A31" s="1" t="s">
        <v>88</v>
      </c>
      <c r="B31" s="1">
        <v>30</v>
      </c>
      <c r="C31" s="8">
        <v>1E-3</v>
      </c>
      <c r="D31" s="4" t="s">
        <v>58</v>
      </c>
      <c r="E31" s="4">
        <v>48</v>
      </c>
      <c r="F31" s="4">
        <v>16</v>
      </c>
      <c r="G31" s="4">
        <v>13</v>
      </c>
      <c r="H31" s="3">
        <v>42774.608998113683</v>
      </c>
      <c r="I31" s="3">
        <v>724.31041338341015</v>
      </c>
      <c r="J31" s="3">
        <v>25.127216168584699</v>
      </c>
      <c r="K31" s="3">
        <v>0.14159574828371491</v>
      </c>
      <c r="L31" s="3">
        <v>0.41786868376251268</v>
      </c>
      <c r="M31" s="3">
        <v>0.86826397441131531</v>
      </c>
      <c r="N31" s="3">
        <v>0.95418068466915373</v>
      </c>
      <c r="O31" s="3">
        <v>0.52680938357962903</v>
      </c>
      <c r="Q31" t="str">
        <f t="shared" si="1"/>
        <v/>
      </c>
      <c r="R31" t="str">
        <f t="shared" si="2"/>
        <v/>
      </c>
      <c r="S31" t="str">
        <f t="shared" si="3"/>
        <v/>
      </c>
      <c r="T31" t="str">
        <f t="shared" si="4"/>
        <v/>
      </c>
      <c r="U31" t="str">
        <f t="shared" si="5"/>
        <v/>
      </c>
      <c r="V31" t="str">
        <f t="shared" si="6"/>
        <v/>
      </c>
    </row>
    <row r="32" spans="1:22" x14ac:dyDescent="0.3">
      <c r="A32" s="1" t="s">
        <v>89</v>
      </c>
      <c r="B32" s="1">
        <v>31</v>
      </c>
      <c r="C32" s="8">
        <v>1E-3</v>
      </c>
      <c r="D32" s="4" t="s">
        <v>58</v>
      </c>
      <c r="E32" s="4">
        <v>24</v>
      </c>
      <c r="F32" s="4">
        <v>16</v>
      </c>
      <c r="G32" s="4">
        <v>13</v>
      </c>
      <c r="H32" s="3">
        <v>29097.865671234969</v>
      </c>
      <c r="I32" s="3">
        <v>635.74162578258392</v>
      </c>
      <c r="J32" s="3">
        <v>24.960276671873579</v>
      </c>
      <c r="K32" s="3">
        <v>0.13310949924442389</v>
      </c>
      <c r="L32" s="3">
        <v>0.36266262053474863</v>
      </c>
      <c r="M32" s="3">
        <v>0.84877176283623368</v>
      </c>
      <c r="N32" s="3">
        <v>0.9359348775612929</v>
      </c>
      <c r="O32" s="3">
        <v>0.51118326787455148</v>
      </c>
      <c r="Q32" t="str">
        <f t="shared" si="1"/>
        <v/>
      </c>
      <c r="R32" t="str">
        <f t="shared" si="2"/>
        <v>!</v>
      </c>
      <c r="S32" t="str">
        <f t="shared" si="3"/>
        <v/>
      </c>
      <c r="T32" t="str">
        <f t="shared" si="4"/>
        <v>!</v>
      </c>
      <c r="U32" t="str">
        <f t="shared" si="5"/>
        <v>!</v>
      </c>
      <c r="V32" t="str">
        <f t="shared" si="6"/>
        <v/>
      </c>
    </row>
    <row r="33" spans="1:17" x14ac:dyDescent="0.3">
      <c r="A33" s="1" t="s">
        <v>90</v>
      </c>
      <c r="B33" s="1">
        <v>32</v>
      </c>
      <c r="C33" s="8">
        <v>1E-3</v>
      </c>
      <c r="D33" s="4" t="s">
        <v>58</v>
      </c>
      <c r="E33" s="4">
        <v>24</v>
      </c>
      <c r="F33" s="4">
        <v>32</v>
      </c>
      <c r="G33" s="4">
        <v>23</v>
      </c>
      <c r="H33" s="3">
        <v>84502.901802749897</v>
      </c>
      <c r="I33" s="3">
        <v>311.82499236941521</v>
      </c>
      <c r="J33" s="3">
        <v>24.250246908756289</v>
      </c>
      <c r="K33" s="3">
        <v>0.13878407903082909</v>
      </c>
      <c r="L33" s="3">
        <v>0.35479044305035201</v>
      </c>
      <c r="M33" s="3">
        <v>0.86067177255991323</v>
      </c>
      <c r="N33" s="3">
        <v>0.95002440522132814</v>
      </c>
      <c r="O33" s="3">
        <v>0.50227152316841528</v>
      </c>
      <c r="Q33" t="str">
        <f t="shared" si="1"/>
        <v/>
      </c>
    </row>
  </sheetData>
  <sortState ref="A2:P33">
    <sortCondition descending="1" ref="J2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3:G13"/>
  <sheetViews>
    <sheetView topLeftCell="A7" zoomScale="160" zoomScaleNormal="160" workbookViewId="0">
      <selection activeCell="C23" sqref="C23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51</v>
      </c>
      <c r="D3" s="6" t="s">
        <v>9</v>
      </c>
      <c r="E3" s="6" t="s">
        <v>10</v>
      </c>
    </row>
    <row r="4" spans="1:7" x14ac:dyDescent="0.3">
      <c r="D4" s="9">
        <v>1E-4</v>
      </c>
      <c r="E4" s="9">
        <v>1E-4</v>
      </c>
      <c r="F4" s="9">
        <v>1E-3</v>
      </c>
      <c r="G4" s="9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18010.407540146869</v>
      </c>
      <c r="E6" s="7">
        <v>16668.899093394561</v>
      </c>
      <c r="F6" s="7">
        <v>28926.595025119688</v>
      </c>
      <c r="G6" s="7">
        <v>29097.865671234969</v>
      </c>
    </row>
    <row r="7" spans="1:7" x14ac:dyDescent="0.3">
      <c r="B7" s="5">
        <v>16</v>
      </c>
      <c r="C7" s="5">
        <v>23</v>
      </c>
      <c r="D7" s="7">
        <v>16073.775032810499</v>
      </c>
      <c r="E7" s="7">
        <v>22839.33693065284</v>
      </c>
      <c r="F7" s="7">
        <v>28411.523678741149</v>
      </c>
      <c r="G7" s="7">
        <v>31874.003687348621</v>
      </c>
    </row>
    <row r="8" spans="1:7" x14ac:dyDescent="0.3">
      <c r="B8" s="5">
        <v>32</v>
      </c>
      <c r="C8" s="5">
        <v>13</v>
      </c>
      <c r="D8" s="7">
        <v>11204.811318439521</v>
      </c>
      <c r="E8" s="7">
        <v>32537.657966456329</v>
      </c>
      <c r="F8" s="7">
        <v>27846.145868365798</v>
      </c>
      <c r="G8" s="7">
        <v>37571.294923668604</v>
      </c>
    </row>
    <row r="9" spans="1:7" x14ac:dyDescent="0.3">
      <c r="B9" s="5">
        <v>32</v>
      </c>
      <c r="C9" s="5">
        <v>23</v>
      </c>
      <c r="D9" s="7">
        <v>11530.72895384265</v>
      </c>
      <c r="E9" s="7">
        <v>16882.305887212009</v>
      </c>
      <c r="F9" s="7">
        <v>113531.62025635521</v>
      </c>
      <c r="G9" s="7">
        <v>84502.901802749897</v>
      </c>
    </row>
    <row r="10" spans="1:7" x14ac:dyDescent="0.3">
      <c r="A10" s="5">
        <v>48</v>
      </c>
      <c r="B10" s="5">
        <v>16</v>
      </c>
      <c r="C10" s="5">
        <v>13</v>
      </c>
      <c r="D10" s="7">
        <v>12893.45634166478</v>
      </c>
      <c r="E10" s="7">
        <v>13708.90619680764</v>
      </c>
      <c r="F10" s="7">
        <v>77937.167448261709</v>
      </c>
      <c r="G10" s="7">
        <v>42774.608998113683</v>
      </c>
    </row>
    <row r="11" spans="1:7" x14ac:dyDescent="0.3">
      <c r="B11" s="5">
        <v>16</v>
      </c>
      <c r="C11" s="5">
        <v>23</v>
      </c>
      <c r="D11" s="7">
        <v>10362.74494099512</v>
      </c>
      <c r="E11" s="7">
        <v>11717.75094010686</v>
      </c>
      <c r="F11" s="7">
        <v>29585.007644349629</v>
      </c>
      <c r="G11" s="7">
        <v>24081.692706827431</v>
      </c>
    </row>
    <row r="12" spans="1:7" x14ac:dyDescent="0.3">
      <c r="B12" s="5">
        <v>32</v>
      </c>
      <c r="C12" s="5">
        <v>13</v>
      </c>
      <c r="D12" s="7">
        <v>10673.23467427741</v>
      </c>
      <c r="E12" s="7">
        <v>9979.5323599583699</v>
      </c>
      <c r="F12" s="7">
        <v>70641.460951435583</v>
      </c>
      <c r="G12" s="7">
        <v>41068.830838024667</v>
      </c>
    </row>
    <row r="13" spans="1:7" x14ac:dyDescent="0.3">
      <c r="B13" s="5">
        <v>32</v>
      </c>
      <c r="C13" s="5">
        <v>23</v>
      </c>
      <c r="D13" s="7">
        <v>13785.366128221929</v>
      </c>
      <c r="E13" s="7">
        <v>12973.283561332881</v>
      </c>
      <c r="F13" s="7">
        <v>29651.706891718281</v>
      </c>
      <c r="G13" s="7">
        <v>38252.222950123498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/>
  <dimension ref="A3:G13"/>
  <sheetViews>
    <sheetView topLeftCell="A7" zoomScale="160" zoomScaleNormal="160" workbookViewId="0">
      <selection activeCell="G20" sqref="G20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52</v>
      </c>
      <c r="D3" s="6" t="s">
        <v>9</v>
      </c>
      <c r="E3" s="6" t="s">
        <v>10</v>
      </c>
    </row>
    <row r="4" spans="1:7" x14ac:dyDescent="0.3">
      <c r="D4" s="9">
        <v>1E-4</v>
      </c>
      <c r="E4" s="9">
        <v>1E-4</v>
      </c>
      <c r="F4" s="9">
        <v>1E-3</v>
      </c>
      <c r="G4" s="9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28.431863934821681</v>
      </c>
      <c r="E6" s="7">
        <v>160.67588964172819</v>
      </c>
      <c r="F6" s="7">
        <v>49.025454991604803</v>
      </c>
      <c r="G6" s="7">
        <v>635.74162578258392</v>
      </c>
    </row>
    <row r="7" spans="1:7" x14ac:dyDescent="0.3">
      <c r="B7" s="5">
        <v>16</v>
      </c>
      <c r="C7" s="5">
        <v>23</v>
      </c>
      <c r="D7" s="7">
        <v>54.064514586970809</v>
      </c>
      <c r="E7" s="7">
        <v>536.28528511049171</v>
      </c>
      <c r="F7" s="7">
        <v>37.060364334001903</v>
      </c>
      <c r="G7" s="7">
        <v>128.02654629440659</v>
      </c>
    </row>
    <row r="8" spans="1:7" x14ac:dyDescent="0.3">
      <c r="B8" s="5">
        <v>32</v>
      </c>
      <c r="C8" s="5">
        <v>13</v>
      </c>
      <c r="D8" s="7">
        <v>26.89599883133296</v>
      </c>
      <c r="E8" s="7">
        <v>555.45954686620144</v>
      </c>
      <c r="F8" s="7">
        <v>46.878578786708204</v>
      </c>
      <c r="G8" s="7">
        <v>104.4331529283596</v>
      </c>
    </row>
    <row r="9" spans="1:7" x14ac:dyDescent="0.3">
      <c r="B9" s="5">
        <v>32</v>
      </c>
      <c r="C9" s="5">
        <v>23</v>
      </c>
      <c r="D9" s="7">
        <v>84.905356667647595</v>
      </c>
      <c r="E9" s="7">
        <v>297.89425432085818</v>
      </c>
      <c r="F9" s="7">
        <v>82.820467568839206</v>
      </c>
      <c r="G9" s="7">
        <v>311.82499236941521</v>
      </c>
    </row>
    <row r="10" spans="1:7" x14ac:dyDescent="0.3">
      <c r="A10" s="5">
        <v>48</v>
      </c>
      <c r="B10" s="5">
        <v>16</v>
      </c>
      <c r="C10" s="5">
        <v>13</v>
      </c>
      <c r="D10" s="7">
        <v>16.346335915625279</v>
      </c>
      <c r="E10" s="7">
        <v>733.92001434048393</v>
      </c>
      <c r="F10" s="7">
        <v>75.068932618346437</v>
      </c>
      <c r="G10" s="7">
        <v>724.31041338341015</v>
      </c>
    </row>
    <row r="11" spans="1:7" x14ac:dyDescent="0.3">
      <c r="B11" s="5">
        <v>16</v>
      </c>
      <c r="C11" s="5">
        <v>23</v>
      </c>
      <c r="D11" s="7">
        <v>15.254265936626551</v>
      </c>
      <c r="E11" s="7">
        <v>637.6434753573468</v>
      </c>
      <c r="F11" s="7">
        <v>43.444209637729273</v>
      </c>
      <c r="G11" s="7">
        <v>352.00568137406083</v>
      </c>
    </row>
    <row r="12" spans="1:7" x14ac:dyDescent="0.3">
      <c r="B12" s="5">
        <v>32</v>
      </c>
      <c r="C12" s="5">
        <v>13</v>
      </c>
      <c r="D12" s="7">
        <v>13.13862200651432</v>
      </c>
      <c r="E12" s="7">
        <v>724.04447348420229</v>
      </c>
      <c r="F12" s="7">
        <v>43.332278249988342</v>
      </c>
      <c r="G12" s="7">
        <v>596.82959532195628</v>
      </c>
    </row>
    <row r="13" spans="1:7" x14ac:dyDescent="0.3">
      <c r="B13" s="5">
        <v>32</v>
      </c>
      <c r="C13" s="5">
        <v>23</v>
      </c>
      <c r="D13" s="7">
        <v>21.646912980863089</v>
      </c>
      <c r="E13" s="7">
        <v>660.86027322044572</v>
      </c>
      <c r="F13" s="7">
        <v>39.546907813966783</v>
      </c>
      <c r="G13" s="7">
        <v>628.33395442709491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/>
  <dimension ref="A3:G13"/>
  <sheetViews>
    <sheetView tabSelected="1" zoomScale="160" zoomScaleNormal="160" workbookViewId="0">
      <selection activeCell="D7" sqref="D7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48</v>
      </c>
      <c r="D3" s="6" t="s">
        <v>9</v>
      </c>
      <c r="E3" s="6" t="s">
        <v>10</v>
      </c>
    </row>
    <row r="4" spans="1:7" x14ac:dyDescent="0.3">
      <c r="D4" s="9">
        <v>1E-4</v>
      </c>
      <c r="E4" s="9">
        <v>1E-4</v>
      </c>
      <c r="F4" s="9">
        <v>1E-3</v>
      </c>
      <c r="G4" s="9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28.849750142332049</v>
      </c>
      <c r="E6" s="7">
        <v>27.255376315229981</v>
      </c>
      <c r="F6" s="7">
        <v>27.468825393299991</v>
      </c>
      <c r="G6" s="7">
        <v>24.960276671873579</v>
      </c>
    </row>
    <row r="7" spans="1:7" x14ac:dyDescent="0.3">
      <c r="B7" s="5">
        <v>16</v>
      </c>
      <c r="C7" s="5">
        <v>23</v>
      </c>
      <c r="D7" s="7">
        <v>27.48383534253362</v>
      </c>
      <c r="E7" s="7">
        <v>26.301693707702661</v>
      </c>
      <c r="F7" s="7">
        <v>27.985344803006718</v>
      </c>
      <c r="G7" s="7">
        <v>26.25651324873926</v>
      </c>
    </row>
    <row r="8" spans="1:7" x14ac:dyDescent="0.3">
      <c r="B8" s="5">
        <v>32</v>
      </c>
      <c r="C8" s="5">
        <v>13</v>
      </c>
      <c r="D8" s="7">
        <v>28.797519636337341</v>
      </c>
      <c r="E8" s="7">
        <v>26.606679643490629</v>
      </c>
      <c r="F8" s="7">
        <v>27.135501369420549</v>
      </c>
      <c r="G8" s="7">
        <v>25.76016825878688</v>
      </c>
    </row>
    <row r="9" spans="1:7" x14ac:dyDescent="0.3">
      <c r="B9" s="5">
        <v>32</v>
      </c>
      <c r="C9" s="5">
        <v>23</v>
      </c>
      <c r="D9" s="7">
        <v>26.43061669691307</v>
      </c>
      <c r="E9" s="7">
        <v>27.852609035409682</v>
      </c>
      <c r="F9" s="7">
        <v>26.377866853663338</v>
      </c>
      <c r="G9" s="7">
        <v>24.250246908756289</v>
      </c>
    </row>
    <row r="10" spans="1:7" x14ac:dyDescent="0.3">
      <c r="A10" s="5">
        <v>48</v>
      </c>
      <c r="B10" s="5">
        <v>16</v>
      </c>
      <c r="C10" s="5">
        <v>13</v>
      </c>
      <c r="D10" s="7">
        <v>30.359458700078889</v>
      </c>
      <c r="E10" s="7">
        <v>27.569401684252099</v>
      </c>
      <c r="F10" s="7">
        <v>26.695534703426549</v>
      </c>
      <c r="G10" s="7">
        <v>25.127216168584699</v>
      </c>
    </row>
    <row r="11" spans="1:7" x14ac:dyDescent="0.3">
      <c r="B11" s="5">
        <v>16</v>
      </c>
      <c r="C11" s="5">
        <v>23</v>
      </c>
      <c r="D11" s="7">
        <v>30.47094171565907</v>
      </c>
      <c r="E11" s="7">
        <v>28.36883552069694</v>
      </c>
      <c r="F11" s="7">
        <v>27.537702680455951</v>
      </c>
      <c r="G11" s="7">
        <v>25.228082881567229</v>
      </c>
    </row>
    <row r="12" spans="1:7" x14ac:dyDescent="0.3">
      <c r="B12" s="5">
        <v>32</v>
      </c>
      <c r="C12" s="5">
        <v>13</v>
      </c>
      <c r="D12" s="7">
        <v>30.826593862295951</v>
      </c>
      <c r="E12" s="7">
        <v>27.904155732517399</v>
      </c>
      <c r="F12" s="7">
        <v>27.47837884971408</v>
      </c>
      <c r="G12" s="7">
        <v>26.333328811562438</v>
      </c>
    </row>
    <row r="13" spans="1:7" x14ac:dyDescent="0.3">
      <c r="B13" s="5">
        <v>32</v>
      </c>
      <c r="C13" s="5">
        <v>23</v>
      </c>
      <c r="D13" s="7">
        <v>29.909384743888289</v>
      </c>
      <c r="E13" s="7">
        <v>27.705114024162821</v>
      </c>
      <c r="F13" s="7">
        <v>27.938103984272072</v>
      </c>
      <c r="G13" s="7">
        <v>26.404279980506551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/>
  <dimension ref="A3:G13"/>
  <sheetViews>
    <sheetView topLeftCell="A7" zoomScale="160" zoomScaleNormal="160" workbookViewId="0">
      <selection activeCell="F21" sqref="F21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53</v>
      </c>
      <c r="D3" s="6" t="s">
        <v>9</v>
      </c>
      <c r="E3" s="6" t="s">
        <v>10</v>
      </c>
    </row>
    <row r="4" spans="1:7" x14ac:dyDescent="0.3">
      <c r="D4" s="9">
        <v>1E-4</v>
      </c>
      <c r="E4" s="9">
        <v>1E-4</v>
      </c>
      <c r="F4" s="9">
        <v>1E-3</v>
      </c>
      <c r="G4" s="9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7.8418472440592982E-2</v>
      </c>
      <c r="E6" s="7">
        <v>8.5360843525806709E-2</v>
      </c>
      <c r="F6" s="7">
        <v>0.1035662946715267</v>
      </c>
      <c r="G6" s="7">
        <v>0.13310949924442389</v>
      </c>
    </row>
    <row r="7" spans="1:7" x14ac:dyDescent="0.3">
      <c r="B7" s="5">
        <v>16</v>
      </c>
      <c r="C7" s="5">
        <v>23</v>
      </c>
      <c r="D7" s="7">
        <v>8.3141078582753922E-2</v>
      </c>
      <c r="E7" s="7">
        <v>0.11792451402497631</v>
      </c>
      <c r="F7" s="7">
        <v>9.2470355284099359E-2</v>
      </c>
      <c r="G7" s="7">
        <v>9.9213415832083457E-2</v>
      </c>
    </row>
    <row r="8" spans="1:7" x14ac:dyDescent="0.3">
      <c r="B8" s="5">
        <v>32</v>
      </c>
      <c r="C8" s="5">
        <v>13</v>
      </c>
      <c r="D8" s="7">
        <v>8.4557891500129476E-2</v>
      </c>
      <c r="E8" s="7">
        <v>0.122811513303187</v>
      </c>
      <c r="F8" s="7">
        <v>0.10979301715288969</v>
      </c>
      <c r="G8" s="7">
        <v>9.9850149638189376E-2</v>
      </c>
    </row>
    <row r="9" spans="1:7" x14ac:dyDescent="0.3">
      <c r="B9" s="5">
        <v>32</v>
      </c>
      <c r="C9" s="5">
        <v>23</v>
      </c>
      <c r="D9" s="7">
        <v>8.1466141908202422E-2</v>
      </c>
      <c r="E9" s="7">
        <v>9.2608783720920934E-2</v>
      </c>
      <c r="F9" s="7">
        <v>0.14047058065979681</v>
      </c>
      <c r="G9" s="7">
        <v>0.13878407903082909</v>
      </c>
    </row>
    <row r="10" spans="1:7" x14ac:dyDescent="0.3">
      <c r="A10" s="5">
        <v>48</v>
      </c>
      <c r="B10" s="5">
        <v>16</v>
      </c>
      <c r="C10" s="5">
        <v>13</v>
      </c>
      <c r="D10" s="7">
        <v>8.2481295531047202E-2</v>
      </c>
      <c r="E10" s="7">
        <v>0.11507884495704181</v>
      </c>
      <c r="F10" s="7">
        <v>0.132876483556612</v>
      </c>
      <c r="G10" s="7">
        <v>0.14159574828371491</v>
      </c>
    </row>
    <row r="11" spans="1:7" x14ac:dyDescent="0.3">
      <c r="B11" s="5">
        <v>16</v>
      </c>
      <c r="C11" s="5">
        <v>23</v>
      </c>
      <c r="D11" s="7">
        <v>8.0258564321772974E-2</v>
      </c>
      <c r="E11" s="7">
        <v>0.10194789505530021</v>
      </c>
      <c r="F11" s="7">
        <v>0.1148840133401496</v>
      </c>
      <c r="G11" s="7">
        <v>0.1314496792981433</v>
      </c>
    </row>
    <row r="12" spans="1:7" x14ac:dyDescent="0.3">
      <c r="B12" s="5">
        <v>32</v>
      </c>
      <c r="C12" s="5">
        <v>13</v>
      </c>
      <c r="D12" s="7">
        <v>7.8600452516980848E-2</v>
      </c>
      <c r="E12" s="7">
        <v>0.110989308483292</v>
      </c>
      <c r="F12" s="7">
        <v>0.1211050401772733</v>
      </c>
      <c r="G12" s="7">
        <v>0.1245684495939217</v>
      </c>
    </row>
    <row r="13" spans="1:7" x14ac:dyDescent="0.3">
      <c r="B13" s="5">
        <v>32</v>
      </c>
      <c r="C13" s="5">
        <v>23</v>
      </c>
      <c r="D13" s="7">
        <v>8.5752503859685122E-2</v>
      </c>
      <c r="E13" s="7">
        <v>0.110466930567186</v>
      </c>
      <c r="F13" s="7">
        <v>0.11055419027817689</v>
      </c>
      <c r="G13" s="7">
        <v>0.12701798352214991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7"/>
  <dimension ref="A3:G13"/>
  <sheetViews>
    <sheetView topLeftCell="A7" zoomScale="160" zoomScaleNormal="160" workbookViewId="0">
      <selection activeCell="F23" sqref="F23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49</v>
      </c>
      <c r="D3" s="6" t="s">
        <v>9</v>
      </c>
      <c r="E3" s="6" t="s">
        <v>10</v>
      </c>
    </row>
    <row r="4" spans="1:7" x14ac:dyDescent="0.3">
      <c r="D4" s="9">
        <v>1E-4</v>
      </c>
      <c r="E4" s="9">
        <v>1E-4</v>
      </c>
      <c r="F4" s="9">
        <v>1E-3</v>
      </c>
      <c r="G4" s="9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0.89227610491368836</v>
      </c>
      <c r="E6" s="7">
        <v>0.88788893415326742</v>
      </c>
      <c r="F6" s="7">
        <v>0.86430648664715481</v>
      </c>
      <c r="G6" s="7">
        <v>0.84877176283623368</v>
      </c>
    </row>
    <row r="7" spans="1:7" x14ac:dyDescent="0.3">
      <c r="B7" s="5">
        <v>16</v>
      </c>
      <c r="C7" s="5">
        <v>23</v>
      </c>
      <c r="D7" s="7">
        <v>0.88781669308765609</v>
      </c>
      <c r="E7" s="7">
        <v>0.88398919472369653</v>
      </c>
      <c r="F7" s="7">
        <v>0.86742757267803439</v>
      </c>
      <c r="G7" s="7">
        <v>0.85551510144715648</v>
      </c>
    </row>
    <row r="8" spans="1:7" x14ac:dyDescent="0.3">
      <c r="B8" s="5">
        <v>32</v>
      </c>
      <c r="C8" s="5">
        <v>13</v>
      </c>
      <c r="D8" s="7">
        <v>0.89846071766024627</v>
      </c>
      <c r="E8" s="7">
        <v>0.88356969368628357</v>
      </c>
      <c r="F8" s="7">
        <v>0.86849769517276987</v>
      </c>
      <c r="G8" s="7">
        <v>0.82725125131449018</v>
      </c>
    </row>
    <row r="9" spans="1:7" x14ac:dyDescent="0.3">
      <c r="B9" s="5">
        <v>32</v>
      </c>
      <c r="C9" s="5">
        <v>23</v>
      </c>
      <c r="D9" s="7">
        <v>0.89861193245810311</v>
      </c>
      <c r="E9" s="7">
        <v>0.88176653091815826</v>
      </c>
      <c r="F9" s="7">
        <v>0.86531654808384728</v>
      </c>
      <c r="G9" s="7">
        <v>0.86067177255991323</v>
      </c>
    </row>
    <row r="10" spans="1:7" x14ac:dyDescent="0.3">
      <c r="A10" s="5">
        <v>48</v>
      </c>
      <c r="B10" s="5">
        <v>16</v>
      </c>
      <c r="C10" s="5">
        <v>13</v>
      </c>
      <c r="D10" s="7">
        <v>0.90967036829256631</v>
      </c>
      <c r="E10" s="7">
        <v>0.8926090956858207</v>
      </c>
      <c r="F10" s="7">
        <v>0.87012213370574865</v>
      </c>
      <c r="G10" s="7">
        <v>0.86826397441131531</v>
      </c>
    </row>
    <row r="11" spans="1:7" x14ac:dyDescent="0.3">
      <c r="B11" s="5">
        <v>16</v>
      </c>
      <c r="C11" s="5">
        <v>23</v>
      </c>
      <c r="D11" s="7">
        <v>0.91070390205476726</v>
      </c>
      <c r="E11" s="7">
        <v>0.89521759199323203</v>
      </c>
      <c r="F11" s="7">
        <v>0.87843635437670742</v>
      </c>
      <c r="G11" s="7">
        <v>0.8649200306716901</v>
      </c>
    </row>
    <row r="12" spans="1:7" x14ac:dyDescent="0.3">
      <c r="B12" s="5">
        <v>32</v>
      </c>
      <c r="C12" s="5">
        <v>13</v>
      </c>
      <c r="D12" s="7">
        <v>0.91236795871518406</v>
      </c>
      <c r="E12" s="7">
        <v>0.89306536386365376</v>
      </c>
      <c r="F12" s="7">
        <v>0.87655094855663895</v>
      </c>
      <c r="G12" s="7">
        <v>0.86686809596317138</v>
      </c>
    </row>
    <row r="13" spans="1:7" x14ac:dyDescent="0.3">
      <c r="B13" s="5">
        <v>32</v>
      </c>
      <c r="C13" s="5">
        <v>23</v>
      </c>
      <c r="D13" s="7">
        <v>0.9086234345273112</v>
      </c>
      <c r="E13" s="7">
        <v>0.89275425857519708</v>
      </c>
      <c r="F13" s="7">
        <v>0.88441825725231216</v>
      </c>
      <c r="G13" s="7">
        <v>0.87689088224207279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8"/>
  <dimension ref="A3:G13"/>
  <sheetViews>
    <sheetView topLeftCell="A7" zoomScale="160" zoomScaleNormal="160" workbookViewId="0">
      <selection activeCell="G22" sqref="G22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54</v>
      </c>
      <c r="D3" s="6" t="s">
        <v>9</v>
      </c>
      <c r="E3" s="6" t="s">
        <v>10</v>
      </c>
    </row>
    <row r="4" spans="1:7" x14ac:dyDescent="0.3">
      <c r="D4" s="9">
        <v>1E-4</v>
      </c>
      <c r="E4" s="9">
        <v>1E-4</v>
      </c>
      <c r="F4" s="9">
        <v>1E-3</v>
      </c>
      <c r="G4" s="9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0.4299454578296853</v>
      </c>
      <c r="E6" s="7">
        <v>0.44916536473933061</v>
      </c>
      <c r="F6" s="7">
        <v>0.34186710632212891</v>
      </c>
      <c r="G6" s="7">
        <v>0.36266262053474863</v>
      </c>
    </row>
    <row r="7" spans="1:7" x14ac:dyDescent="0.3">
      <c r="B7" s="5">
        <v>16</v>
      </c>
      <c r="C7" s="5">
        <v>23</v>
      </c>
      <c r="D7" s="7">
        <v>0.40228077787143518</v>
      </c>
      <c r="E7" s="7">
        <v>0.42081767289164801</v>
      </c>
      <c r="F7" s="7">
        <v>0.38796100344858742</v>
      </c>
      <c r="G7" s="7">
        <v>0.36642349779410821</v>
      </c>
    </row>
    <row r="8" spans="1:7" x14ac:dyDescent="0.3">
      <c r="B8" s="5">
        <v>32</v>
      </c>
      <c r="C8" s="5">
        <v>13</v>
      </c>
      <c r="D8" s="7">
        <v>0.4347963871770133</v>
      </c>
      <c r="E8" s="7">
        <v>0.43710964893314569</v>
      </c>
      <c r="F8" s="7">
        <v>0.38989872430330491</v>
      </c>
      <c r="G8" s="7">
        <v>0.29345841322288468</v>
      </c>
    </row>
    <row r="9" spans="1:7" x14ac:dyDescent="0.3">
      <c r="B9" s="5">
        <v>32</v>
      </c>
      <c r="C9" s="5">
        <v>23</v>
      </c>
      <c r="D9" s="7">
        <v>0.44084734570767198</v>
      </c>
      <c r="E9" s="7">
        <v>0.41491776372447792</v>
      </c>
      <c r="F9" s="7">
        <v>0.38639677234295461</v>
      </c>
      <c r="G9" s="7">
        <v>0.35479044305035201</v>
      </c>
    </row>
    <row r="10" spans="1:7" x14ac:dyDescent="0.3">
      <c r="A10" s="5">
        <v>48</v>
      </c>
      <c r="B10" s="5">
        <v>16</v>
      </c>
      <c r="C10" s="5">
        <v>13</v>
      </c>
      <c r="D10" s="7">
        <v>0.47706196290236408</v>
      </c>
      <c r="E10" s="7">
        <v>0.47321018899593242</v>
      </c>
      <c r="F10" s="7">
        <v>0.40912085198823339</v>
      </c>
      <c r="G10" s="7">
        <v>0.41786868376251268</v>
      </c>
    </row>
    <row r="11" spans="1:7" x14ac:dyDescent="0.3">
      <c r="B11" s="5">
        <v>16</v>
      </c>
      <c r="C11" s="5">
        <v>23</v>
      </c>
      <c r="D11" s="7">
        <v>0.47641367436985332</v>
      </c>
      <c r="E11" s="7">
        <v>0.46893041131501711</v>
      </c>
      <c r="F11" s="7">
        <v>0.40343143255417302</v>
      </c>
      <c r="G11" s="7">
        <v>0.39303977776391091</v>
      </c>
    </row>
    <row r="12" spans="1:7" x14ac:dyDescent="0.3">
      <c r="B12" s="5">
        <v>32</v>
      </c>
      <c r="C12" s="5">
        <v>13</v>
      </c>
      <c r="D12" s="7">
        <v>0.47972745134722439</v>
      </c>
      <c r="E12" s="7">
        <v>0.47039114063234422</v>
      </c>
      <c r="F12" s="7">
        <v>0.40968896649885622</v>
      </c>
      <c r="G12" s="7">
        <v>0.40098035119384889</v>
      </c>
    </row>
    <row r="13" spans="1:7" x14ac:dyDescent="0.3">
      <c r="B13" s="5">
        <v>32</v>
      </c>
      <c r="C13" s="5">
        <v>23</v>
      </c>
      <c r="D13" s="7">
        <v>0.47287064823776881</v>
      </c>
      <c r="E13" s="7">
        <v>0.46262522152183833</v>
      </c>
      <c r="F13" s="7">
        <v>0.41856199588776849</v>
      </c>
      <c r="G13" s="7">
        <v>0.42377258302865539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9"/>
  <dimension ref="A3:G13"/>
  <sheetViews>
    <sheetView zoomScale="130" zoomScaleNormal="130" workbookViewId="0">
      <selection activeCell="G12" sqref="G12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55</v>
      </c>
      <c r="D3" s="6" t="s">
        <v>9</v>
      </c>
      <c r="E3" s="6" t="s">
        <v>10</v>
      </c>
    </row>
    <row r="4" spans="1:7" x14ac:dyDescent="0.3">
      <c r="D4" s="9">
        <v>1E-4</v>
      </c>
      <c r="E4" s="9">
        <v>1E-4</v>
      </c>
      <c r="F4" s="9">
        <v>1E-3</v>
      </c>
      <c r="G4" s="9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0.96762008711271374</v>
      </c>
      <c r="E6" s="7">
        <v>0.95397057749365732</v>
      </c>
      <c r="F6" s="7">
        <v>0.952593060955361</v>
      </c>
      <c r="G6" s="7">
        <v>0.9359348775612929</v>
      </c>
    </row>
    <row r="7" spans="1:7" x14ac:dyDescent="0.3">
      <c r="B7" s="5">
        <v>16</v>
      </c>
      <c r="C7" s="5">
        <v>23</v>
      </c>
      <c r="D7" s="7">
        <v>0.96571195216827388</v>
      </c>
      <c r="E7" s="7">
        <v>0.96197894706359988</v>
      </c>
      <c r="F7" s="7">
        <v>0.94500362726612108</v>
      </c>
      <c r="G7" s="7">
        <v>0.93750002124864906</v>
      </c>
    </row>
    <row r="8" spans="1:7" x14ac:dyDescent="0.3">
      <c r="B8" s="5">
        <v>32</v>
      </c>
      <c r="C8" s="5">
        <v>13</v>
      </c>
      <c r="D8" s="7">
        <v>0.97200554474326717</v>
      </c>
      <c r="E8" s="7">
        <v>0.95791694520908166</v>
      </c>
      <c r="F8" s="7">
        <v>0.95280454133513137</v>
      </c>
      <c r="G8" s="7">
        <v>0.93313191571298248</v>
      </c>
    </row>
    <row r="9" spans="1:7" x14ac:dyDescent="0.3">
      <c r="B9" s="5">
        <v>32</v>
      </c>
      <c r="C9" s="5">
        <v>23</v>
      </c>
      <c r="D9" s="7">
        <v>0.97213397009166058</v>
      </c>
      <c r="E9" s="7">
        <v>0.95958820771585929</v>
      </c>
      <c r="F9" s="7">
        <v>0.95311479259172116</v>
      </c>
      <c r="G9" s="7">
        <v>0.95002440522132814</v>
      </c>
    </row>
    <row r="10" spans="1:7" x14ac:dyDescent="0.3">
      <c r="A10" s="5">
        <v>48</v>
      </c>
      <c r="B10" s="5">
        <v>16</v>
      </c>
      <c r="C10" s="5">
        <v>13</v>
      </c>
      <c r="D10" s="7">
        <v>0.97841086072411387</v>
      </c>
      <c r="E10" s="7">
        <v>0.96495013504083116</v>
      </c>
      <c r="F10" s="7">
        <v>0.95635978889423345</v>
      </c>
      <c r="G10" s="7">
        <v>0.95418068466915373</v>
      </c>
    </row>
    <row r="11" spans="1:7" x14ac:dyDescent="0.3">
      <c r="B11" s="5">
        <v>16</v>
      </c>
      <c r="C11" s="5">
        <v>23</v>
      </c>
      <c r="D11" s="7">
        <v>0.980027471525039</v>
      </c>
      <c r="E11" s="7">
        <v>0.9640955815231248</v>
      </c>
      <c r="F11" s="7">
        <v>0.96334956975340957</v>
      </c>
      <c r="G11" s="7">
        <v>0.94858373527644591</v>
      </c>
    </row>
    <row r="12" spans="1:7" x14ac:dyDescent="0.3">
      <c r="B12" s="5">
        <v>32</v>
      </c>
      <c r="C12" s="5">
        <v>13</v>
      </c>
      <c r="D12" s="7">
        <v>0.98202094822524444</v>
      </c>
      <c r="E12" s="7">
        <v>0.96515470688338778</v>
      </c>
      <c r="F12" s="7">
        <v>0.96222797407696548</v>
      </c>
      <c r="G12" s="7">
        <v>0.94816873700722881</v>
      </c>
    </row>
    <row r="13" spans="1:7" x14ac:dyDescent="0.3">
      <c r="B13" s="5">
        <v>32</v>
      </c>
      <c r="C13" s="5">
        <v>23</v>
      </c>
      <c r="D13" s="7">
        <v>0.98299436082139957</v>
      </c>
      <c r="E13" s="7">
        <v>0.96320955374625716</v>
      </c>
      <c r="F13" s="7">
        <v>0.96603407639270766</v>
      </c>
      <c r="G13" s="7">
        <v>0.95720020999840505</v>
      </c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0"/>
  <dimension ref="A3:G13"/>
  <sheetViews>
    <sheetView topLeftCell="A31" zoomScale="160" zoomScaleNormal="160" workbookViewId="0">
      <selection activeCell="F19" sqref="F19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56</v>
      </c>
      <c r="D3" s="6" t="s">
        <v>9</v>
      </c>
      <c r="E3" s="6" t="s">
        <v>10</v>
      </c>
    </row>
    <row r="4" spans="1:7" x14ac:dyDescent="0.3">
      <c r="D4" s="9">
        <v>1E-4</v>
      </c>
      <c r="E4" s="9">
        <v>1E-4</v>
      </c>
      <c r="F4" s="9">
        <v>1E-3</v>
      </c>
      <c r="G4" s="9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0.53523161903105265</v>
      </c>
      <c r="E6" s="7">
        <v>0.56394983795111853</v>
      </c>
      <c r="F6" s="7">
        <v>0.5142262698633242</v>
      </c>
      <c r="G6" s="7">
        <v>0.51118326787455148</v>
      </c>
    </row>
    <row r="7" spans="1:7" x14ac:dyDescent="0.3">
      <c r="B7" s="5">
        <v>16</v>
      </c>
      <c r="C7" s="5">
        <v>23</v>
      </c>
      <c r="D7" s="7">
        <v>0.53714183271827975</v>
      </c>
      <c r="E7" s="7">
        <v>0.55185108394872018</v>
      </c>
      <c r="F7" s="7">
        <v>0.53014122702591782</v>
      </c>
      <c r="G7" s="7">
        <v>0.52121403826621548</v>
      </c>
    </row>
    <row r="8" spans="1:7" x14ac:dyDescent="0.3">
      <c r="B8" s="5">
        <v>32</v>
      </c>
      <c r="C8" s="5">
        <v>13</v>
      </c>
      <c r="D8" s="7">
        <v>0.55192345949476485</v>
      </c>
      <c r="E8" s="7">
        <v>0.54060959132140762</v>
      </c>
      <c r="F8" s="7">
        <v>0.51937651901870996</v>
      </c>
      <c r="G8" s="7">
        <v>0.48839058349984549</v>
      </c>
    </row>
    <row r="9" spans="1:7" x14ac:dyDescent="0.3">
      <c r="B9" s="5">
        <v>32</v>
      </c>
      <c r="C9" s="5">
        <v>23</v>
      </c>
      <c r="D9" s="7">
        <v>0.54772263786673814</v>
      </c>
      <c r="E9" s="7">
        <v>0.55726861099300151</v>
      </c>
      <c r="F9" s="7">
        <v>0.50361372126003034</v>
      </c>
      <c r="G9" s="7">
        <v>0.50227152316841528</v>
      </c>
    </row>
    <row r="10" spans="1:7" x14ac:dyDescent="0.3">
      <c r="A10" s="5">
        <v>48</v>
      </c>
      <c r="B10" s="5">
        <v>16</v>
      </c>
      <c r="C10" s="5">
        <v>13</v>
      </c>
      <c r="D10" s="7">
        <v>0.58214127922358683</v>
      </c>
      <c r="E10" s="7">
        <v>0.57390925418794636</v>
      </c>
      <c r="F10" s="7">
        <v>0.50997542222992365</v>
      </c>
      <c r="G10" s="7">
        <v>0.52680938357962903</v>
      </c>
    </row>
    <row r="11" spans="1:7" x14ac:dyDescent="0.3">
      <c r="B11" s="5">
        <v>16</v>
      </c>
      <c r="C11" s="5">
        <v>23</v>
      </c>
      <c r="D11" s="7">
        <v>0.58055092812317644</v>
      </c>
      <c r="E11" s="7">
        <v>0.57384687874800289</v>
      </c>
      <c r="F11" s="7">
        <v>0.51316336418998909</v>
      </c>
      <c r="G11" s="7">
        <v>0.51598498425111483</v>
      </c>
    </row>
    <row r="12" spans="1:7" x14ac:dyDescent="0.3">
      <c r="B12" s="5">
        <v>32</v>
      </c>
      <c r="C12" s="5">
        <v>13</v>
      </c>
      <c r="D12" s="7">
        <v>0.58335964435359688</v>
      </c>
      <c r="E12" s="7">
        <v>0.57265324251022187</v>
      </c>
      <c r="F12" s="7">
        <v>0.5198853295974295</v>
      </c>
      <c r="G12" s="7">
        <v>0.52448710478442095</v>
      </c>
    </row>
    <row r="13" spans="1:7" x14ac:dyDescent="0.3">
      <c r="B13" s="5">
        <v>32</v>
      </c>
      <c r="C13" s="5">
        <v>23</v>
      </c>
      <c r="D13" s="7">
        <v>0.57478695213909281</v>
      </c>
      <c r="E13" s="7">
        <v>0.56805996943319315</v>
      </c>
      <c r="F13" s="7">
        <v>0.52510158438194754</v>
      </c>
      <c r="G13" s="7">
        <v>0.53224491987453559</v>
      </c>
    </row>
  </sheetData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1"/>
  <dimension ref="A1:V33"/>
  <sheetViews>
    <sheetView topLeftCell="B1" zoomScale="115" zoomScaleNormal="115" workbookViewId="0">
      <selection activeCell="F27" sqref="F27"/>
    </sheetView>
  </sheetViews>
  <sheetFormatPr defaultRowHeight="14.4" x14ac:dyDescent="0.3"/>
  <cols>
    <col min="1" max="1" width="32.77734375" bestFit="1" customWidth="1"/>
    <col min="2" max="2" width="9.33203125" bestFit="1" customWidth="1"/>
    <col min="3" max="3" width="12.44140625" style="5" bestFit="1" customWidth="1"/>
    <col min="4" max="4" width="12.77734375" style="5" bestFit="1" customWidth="1"/>
    <col min="5" max="7" width="8.88671875" style="5"/>
    <col min="8" max="8" width="10.88671875" style="3" bestFit="1" customWidth="1"/>
    <col min="9" max="9" width="9.109375" style="3" customWidth="1"/>
    <col min="10" max="10" width="9.109375" style="3" bestFit="1" customWidth="1"/>
    <col min="11" max="15" width="9.109375" style="3" customWidth="1"/>
  </cols>
  <sheetData>
    <row r="1" spans="1:22" x14ac:dyDescent="0.3">
      <c r="A1" s="1" t="s">
        <v>8</v>
      </c>
      <c r="B1" s="1" t="s">
        <v>50</v>
      </c>
      <c r="C1" s="4" t="s">
        <v>9</v>
      </c>
      <c r="D1" s="4" t="s">
        <v>10</v>
      </c>
      <c r="E1" s="4" t="s">
        <v>12</v>
      </c>
      <c r="F1" s="4" t="s">
        <v>11</v>
      </c>
      <c r="G1" s="4" t="s">
        <v>13</v>
      </c>
      <c r="H1" s="2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7</v>
      </c>
    </row>
    <row r="2" spans="1:22" x14ac:dyDescent="0.3">
      <c r="A2" s="1" t="s">
        <v>20</v>
      </c>
      <c r="B2" s="1">
        <v>1</v>
      </c>
      <c r="C2" s="4">
        <v>1E-4</v>
      </c>
      <c r="D2" s="4" t="s">
        <v>15</v>
      </c>
      <c r="E2" s="4">
        <v>48</v>
      </c>
      <c r="F2" s="4">
        <v>32</v>
      </c>
      <c r="G2" s="4">
        <v>13</v>
      </c>
      <c r="H2" s="3">
        <v>10673.23467427741</v>
      </c>
      <c r="I2" s="3">
        <v>13.13862200651432</v>
      </c>
      <c r="J2" s="3">
        <v>30.826593862295951</v>
      </c>
      <c r="K2" s="3">
        <v>7.8600452516980848E-2</v>
      </c>
      <c r="L2" s="3">
        <v>0.47972745134722439</v>
      </c>
      <c r="M2" s="3">
        <v>0.91236795871518406</v>
      </c>
      <c r="N2" s="3">
        <v>0.98202094822524444</v>
      </c>
      <c r="O2" s="3">
        <v>0.58335964435359688</v>
      </c>
      <c r="Q2" t="str">
        <f>IF(J2&gt;=J3,"","!")</f>
        <v/>
      </c>
      <c r="R2" t="str">
        <f t="shared" ref="R2:V17" si="0">IF(K2&gt;=K3,"","!")</f>
        <v>!</v>
      </c>
      <c r="S2" t="str">
        <f t="shared" si="0"/>
        <v/>
      </c>
      <c r="T2" t="str">
        <f t="shared" si="0"/>
        <v/>
      </c>
      <c r="U2" t="str">
        <f t="shared" si="0"/>
        <v/>
      </c>
      <c r="V2" t="str">
        <f t="shared" si="0"/>
        <v/>
      </c>
    </row>
    <row r="3" spans="1:22" x14ac:dyDescent="0.3">
      <c r="A3" s="1" t="s">
        <v>21</v>
      </c>
      <c r="B3" s="1">
        <v>2</v>
      </c>
      <c r="C3" s="4">
        <v>1E-4</v>
      </c>
      <c r="D3" s="4" t="s">
        <v>15</v>
      </c>
      <c r="E3" s="4">
        <v>48</v>
      </c>
      <c r="F3" s="4">
        <v>16</v>
      </c>
      <c r="G3" s="4">
        <v>23</v>
      </c>
      <c r="H3" s="3">
        <v>10362.74494099512</v>
      </c>
      <c r="I3" s="3">
        <v>15.254265936626551</v>
      </c>
      <c r="J3" s="3">
        <v>30.47094171565907</v>
      </c>
      <c r="K3" s="3">
        <v>8.0258564321772974E-2</v>
      </c>
      <c r="L3" s="3">
        <v>0.47641367436985332</v>
      </c>
      <c r="M3" s="3">
        <v>0.91070390205476726</v>
      </c>
      <c r="N3" s="3">
        <v>0.980027471525039</v>
      </c>
      <c r="O3" s="3">
        <v>0.58055092812317644</v>
      </c>
      <c r="Q3" t="str">
        <f t="shared" ref="Q3:V33" si="1">IF(J3&gt;=J4,"","!")</f>
        <v/>
      </c>
      <c r="R3" t="str">
        <f t="shared" si="0"/>
        <v>!</v>
      </c>
      <c r="S3" t="str">
        <f t="shared" si="0"/>
        <v>!</v>
      </c>
      <c r="T3" t="str">
        <f t="shared" si="0"/>
        <v/>
      </c>
      <c r="U3" t="str">
        <f t="shared" si="0"/>
        <v/>
      </c>
      <c r="V3" t="str">
        <f t="shared" si="0"/>
        <v>!</v>
      </c>
    </row>
    <row r="4" spans="1:22" x14ac:dyDescent="0.3">
      <c r="A4" s="1" t="s">
        <v>19</v>
      </c>
      <c r="B4" s="1">
        <v>3</v>
      </c>
      <c r="C4" s="4">
        <v>1E-4</v>
      </c>
      <c r="D4" s="4" t="s">
        <v>15</v>
      </c>
      <c r="E4" s="4">
        <v>48</v>
      </c>
      <c r="F4" s="4">
        <v>16</v>
      </c>
      <c r="G4" s="4">
        <v>13</v>
      </c>
      <c r="H4" s="3">
        <v>12893.45634166478</v>
      </c>
      <c r="I4" s="3">
        <v>16.346335915625279</v>
      </c>
      <c r="J4" s="3">
        <v>30.359458700078889</v>
      </c>
      <c r="K4" s="3">
        <v>8.2481295531047202E-2</v>
      </c>
      <c r="L4" s="3">
        <v>0.47706196290236408</v>
      </c>
      <c r="M4" s="3">
        <v>0.90967036829256631</v>
      </c>
      <c r="N4" s="3">
        <v>0.97841086072411387</v>
      </c>
      <c r="O4" s="3">
        <v>0.58214127922358683</v>
      </c>
      <c r="Q4" t="str">
        <f t="shared" si="1"/>
        <v/>
      </c>
      <c r="R4" t="str">
        <f t="shared" si="0"/>
        <v>!</v>
      </c>
      <c r="S4" t="str">
        <f t="shared" si="0"/>
        <v/>
      </c>
      <c r="T4" t="str">
        <f t="shared" si="0"/>
        <v/>
      </c>
      <c r="U4" t="str">
        <f t="shared" si="0"/>
        <v>!</v>
      </c>
      <c r="V4" t="str">
        <f t="shared" si="0"/>
        <v/>
      </c>
    </row>
    <row r="5" spans="1:22" x14ac:dyDescent="0.3">
      <c r="A5" s="1" t="s">
        <v>22</v>
      </c>
      <c r="B5" s="1">
        <v>4</v>
      </c>
      <c r="C5" s="4">
        <v>1E-4</v>
      </c>
      <c r="D5" s="4" t="s">
        <v>15</v>
      </c>
      <c r="E5" s="4">
        <v>48</v>
      </c>
      <c r="F5" s="4">
        <v>32</v>
      </c>
      <c r="G5" s="4">
        <v>23</v>
      </c>
      <c r="H5" s="3">
        <v>13785.366128221929</v>
      </c>
      <c r="I5" s="3">
        <v>21.646912980863089</v>
      </c>
      <c r="J5" s="3">
        <v>29.909384743888289</v>
      </c>
      <c r="K5" s="3">
        <v>8.5752503859685122E-2</v>
      </c>
      <c r="L5" s="3">
        <v>0.47287064823776881</v>
      </c>
      <c r="M5" s="3">
        <v>0.9086234345273112</v>
      </c>
      <c r="N5" s="3">
        <v>0.98299436082139957</v>
      </c>
      <c r="O5" s="3">
        <v>0.57478695213909281</v>
      </c>
      <c r="Q5" t="str">
        <f t="shared" si="1"/>
        <v/>
      </c>
      <c r="R5" t="str">
        <f t="shared" si="0"/>
        <v/>
      </c>
      <c r="S5" t="str">
        <f t="shared" si="0"/>
        <v/>
      </c>
      <c r="T5" t="str">
        <f t="shared" si="0"/>
        <v/>
      </c>
      <c r="U5" t="str">
        <f t="shared" si="0"/>
        <v/>
      </c>
      <c r="V5" t="str">
        <f t="shared" si="0"/>
        <v/>
      </c>
    </row>
    <row r="6" spans="1:22" x14ac:dyDescent="0.3">
      <c r="A6" s="1" t="s">
        <v>14</v>
      </c>
      <c r="B6" s="1">
        <v>5</v>
      </c>
      <c r="C6" s="4">
        <v>1E-4</v>
      </c>
      <c r="D6" s="4" t="s">
        <v>15</v>
      </c>
      <c r="E6" s="4">
        <v>24</v>
      </c>
      <c r="F6" s="4">
        <v>16</v>
      </c>
      <c r="G6" s="4">
        <v>13</v>
      </c>
      <c r="H6" s="3">
        <v>18010.407540146869</v>
      </c>
      <c r="I6" s="3">
        <v>28.431863934821681</v>
      </c>
      <c r="J6" s="3">
        <v>28.849750142332049</v>
      </c>
      <c r="K6" s="3">
        <v>7.8418472440592982E-2</v>
      </c>
      <c r="L6" s="3">
        <v>0.4299454578296853</v>
      </c>
      <c r="M6" s="3">
        <v>0.89227610491368836</v>
      </c>
      <c r="N6" s="3">
        <v>0.96762008711271374</v>
      </c>
      <c r="O6" s="3">
        <v>0.53523161903105265</v>
      </c>
      <c r="Q6" t="str">
        <f t="shared" si="1"/>
        <v/>
      </c>
      <c r="R6" t="str">
        <f t="shared" si="0"/>
        <v>!</v>
      </c>
      <c r="S6" t="str">
        <f t="shared" si="0"/>
        <v>!</v>
      </c>
      <c r="T6" t="str">
        <f t="shared" si="0"/>
        <v>!</v>
      </c>
      <c r="U6" t="str">
        <f t="shared" si="0"/>
        <v>!</v>
      </c>
      <c r="V6" t="str">
        <f t="shared" si="0"/>
        <v>!</v>
      </c>
    </row>
    <row r="7" spans="1:22" x14ac:dyDescent="0.3">
      <c r="A7" s="1" t="s">
        <v>16</v>
      </c>
      <c r="B7" s="1">
        <v>6</v>
      </c>
      <c r="C7" s="4">
        <v>1E-4</v>
      </c>
      <c r="D7" s="4" t="s">
        <v>15</v>
      </c>
      <c r="E7" s="4">
        <v>24</v>
      </c>
      <c r="F7" s="4">
        <v>32</v>
      </c>
      <c r="G7" s="4">
        <v>13</v>
      </c>
      <c r="H7" s="3">
        <v>11204.811318439521</v>
      </c>
      <c r="I7" s="3">
        <v>26.89599883133296</v>
      </c>
      <c r="J7" s="3">
        <v>28.797519636337341</v>
      </c>
      <c r="K7" s="3">
        <v>8.4557891500129476E-2</v>
      </c>
      <c r="L7" s="3">
        <v>0.4347963871770133</v>
      </c>
      <c r="M7" s="3">
        <v>0.89846071766024627</v>
      </c>
      <c r="N7" s="3">
        <v>0.97200554474326717</v>
      </c>
      <c r="O7" s="3">
        <v>0.55192345949476485</v>
      </c>
      <c r="Q7" t="str">
        <f t="shared" si="1"/>
        <v/>
      </c>
      <c r="R7" t="str">
        <f t="shared" si="0"/>
        <v>!</v>
      </c>
      <c r="S7" t="str">
        <f t="shared" si="0"/>
        <v>!</v>
      </c>
      <c r="T7" t="str">
        <f t="shared" si="0"/>
        <v/>
      </c>
      <c r="U7" t="str">
        <f t="shared" si="0"/>
        <v/>
      </c>
      <c r="V7" t="str">
        <f t="shared" si="0"/>
        <v>!</v>
      </c>
    </row>
    <row r="8" spans="1:22" x14ac:dyDescent="0.3">
      <c r="A8" s="1" t="s">
        <v>38</v>
      </c>
      <c r="B8" s="1">
        <v>7</v>
      </c>
      <c r="C8" s="4">
        <v>1E-4</v>
      </c>
      <c r="D8" s="4" t="s">
        <v>32</v>
      </c>
      <c r="E8" s="4">
        <v>48</v>
      </c>
      <c r="F8" s="4">
        <v>16</v>
      </c>
      <c r="G8" s="4">
        <v>23</v>
      </c>
      <c r="H8" s="3">
        <v>11717.75094010686</v>
      </c>
      <c r="I8" s="3">
        <v>637.6434753573468</v>
      </c>
      <c r="J8" s="3">
        <v>28.36883552069694</v>
      </c>
      <c r="K8" s="3">
        <v>0.10194789505530021</v>
      </c>
      <c r="L8" s="3">
        <v>0.46893041131501711</v>
      </c>
      <c r="M8" s="3">
        <v>0.89521759199323203</v>
      </c>
      <c r="N8" s="3">
        <v>0.9640955815231248</v>
      </c>
      <c r="O8" s="3">
        <v>0.57384687874800289</v>
      </c>
      <c r="Q8" t="str">
        <f t="shared" si="1"/>
        <v/>
      </c>
      <c r="R8" t="str">
        <f t="shared" si="0"/>
        <v/>
      </c>
      <c r="S8" t="str">
        <f t="shared" si="0"/>
        <v/>
      </c>
      <c r="T8" t="str">
        <f t="shared" si="0"/>
        <v/>
      </c>
      <c r="U8" t="str">
        <f t="shared" si="0"/>
        <v/>
      </c>
      <c r="V8" t="str">
        <f t="shared" si="0"/>
        <v/>
      </c>
    </row>
    <row r="9" spans="1:22" x14ac:dyDescent="0.3">
      <c r="A9" s="1" t="s">
        <v>25</v>
      </c>
      <c r="B9" s="1">
        <v>8</v>
      </c>
      <c r="C9" s="4">
        <v>1E-3</v>
      </c>
      <c r="D9" s="4" t="s">
        <v>15</v>
      </c>
      <c r="E9" s="4">
        <v>24</v>
      </c>
      <c r="F9" s="4">
        <v>16</v>
      </c>
      <c r="G9" s="4">
        <v>23</v>
      </c>
      <c r="H9" s="3">
        <v>28411.523678741149</v>
      </c>
      <c r="I9" s="3">
        <v>37.060364334001903</v>
      </c>
      <c r="J9" s="3">
        <v>27.985344803006718</v>
      </c>
      <c r="K9" s="3">
        <v>9.2470355284099359E-2</v>
      </c>
      <c r="L9" s="3">
        <v>0.38796100344858742</v>
      </c>
      <c r="M9" s="3">
        <v>0.86742757267803439</v>
      </c>
      <c r="N9" s="3">
        <v>0.94500362726612108</v>
      </c>
      <c r="O9" s="3">
        <v>0.53014122702591782</v>
      </c>
      <c r="Q9" t="str">
        <f t="shared" si="1"/>
        <v/>
      </c>
      <c r="R9" t="str">
        <f t="shared" si="0"/>
        <v>!</v>
      </c>
      <c r="S9" t="str">
        <f t="shared" si="0"/>
        <v>!</v>
      </c>
      <c r="T9" t="str">
        <f t="shared" si="0"/>
        <v>!</v>
      </c>
      <c r="U9" t="str">
        <f t="shared" si="0"/>
        <v>!</v>
      </c>
      <c r="V9" t="str">
        <f t="shared" si="0"/>
        <v/>
      </c>
    </row>
    <row r="10" spans="1:22" x14ac:dyDescent="0.3">
      <c r="A10" s="1" t="s">
        <v>30</v>
      </c>
      <c r="B10" s="1">
        <v>9</v>
      </c>
      <c r="C10" s="4">
        <v>1E-3</v>
      </c>
      <c r="D10" s="4" t="s">
        <v>15</v>
      </c>
      <c r="E10" s="4">
        <v>48</v>
      </c>
      <c r="F10" s="4">
        <v>32</v>
      </c>
      <c r="G10" s="4">
        <v>23</v>
      </c>
      <c r="H10" s="3">
        <v>29651.706891718281</v>
      </c>
      <c r="I10" s="3">
        <v>39.546907813966783</v>
      </c>
      <c r="J10" s="3">
        <v>27.938103984272072</v>
      </c>
      <c r="K10" s="3">
        <v>0.11055419027817689</v>
      </c>
      <c r="L10" s="3">
        <v>0.41856199588776849</v>
      </c>
      <c r="M10" s="3">
        <v>0.88441825725231216</v>
      </c>
      <c r="N10" s="3">
        <v>0.96603407639270766</v>
      </c>
      <c r="O10" s="3">
        <v>0.52510158438194754</v>
      </c>
      <c r="Q10" t="str">
        <f t="shared" si="1"/>
        <v/>
      </c>
      <c r="R10" t="str">
        <f t="shared" si="0"/>
        <v>!</v>
      </c>
      <c r="S10" t="str">
        <f t="shared" si="0"/>
        <v>!</v>
      </c>
      <c r="T10" t="str">
        <f t="shared" si="0"/>
        <v>!</v>
      </c>
      <c r="U10" t="str">
        <f t="shared" si="0"/>
        <v/>
      </c>
      <c r="V10" t="str">
        <f t="shared" si="0"/>
        <v>!</v>
      </c>
    </row>
    <row r="11" spans="1:22" x14ac:dyDescent="0.3">
      <c r="A11" s="1" t="s">
        <v>37</v>
      </c>
      <c r="B11" s="1">
        <v>10</v>
      </c>
      <c r="C11" s="4">
        <v>1E-4</v>
      </c>
      <c r="D11" s="4" t="s">
        <v>32</v>
      </c>
      <c r="E11" s="4">
        <v>48</v>
      </c>
      <c r="F11" s="4">
        <v>32</v>
      </c>
      <c r="G11" s="4">
        <v>13</v>
      </c>
      <c r="H11" s="3">
        <v>9979.5323599583699</v>
      </c>
      <c r="I11" s="3">
        <v>724.04447348420229</v>
      </c>
      <c r="J11" s="3">
        <v>27.904155732517399</v>
      </c>
      <c r="K11" s="3">
        <v>0.110989308483292</v>
      </c>
      <c r="L11" s="3">
        <v>0.47039114063234422</v>
      </c>
      <c r="M11" s="3">
        <v>0.89306536386365376</v>
      </c>
      <c r="N11" s="3">
        <v>0.96515470688338778</v>
      </c>
      <c r="O11" s="3">
        <v>0.57265324251022187</v>
      </c>
      <c r="Q11" t="str">
        <f t="shared" si="1"/>
        <v/>
      </c>
      <c r="R11" t="str">
        <f t="shared" si="0"/>
        <v/>
      </c>
      <c r="S11" t="str">
        <f t="shared" si="0"/>
        <v/>
      </c>
      <c r="T11" t="str">
        <f t="shared" si="0"/>
        <v/>
      </c>
      <c r="U11" t="str">
        <f t="shared" si="0"/>
        <v/>
      </c>
      <c r="V11" t="str">
        <f t="shared" si="0"/>
        <v/>
      </c>
    </row>
    <row r="12" spans="1:22" x14ac:dyDescent="0.3">
      <c r="A12" s="1" t="s">
        <v>35</v>
      </c>
      <c r="B12" s="1">
        <v>11</v>
      </c>
      <c r="C12" s="4">
        <v>1E-4</v>
      </c>
      <c r="D12" s="4" t="s">
        <v>32</v>
      </c>
      <c r="E12" s="4">
        <v>24</v>
      </c>
      <c r="F12" s="4">
        <v>32</v>
      </c>
      <c r="G12" s="4">
        <v>23</v>
      </c>
      <c r="H12" s="3">
        <v>16882.305887212009</v>
      </c>
      <c r="I12" s="3">
        <v>297.89425432085818</v>
      </c>
      <c r="J12" s="3">
        <v>27.852609035409682</v>
      </c>
      <c r="K12" s="3">
        <v>9.2608783720920934E-2</v>
      </c>
      <c r="L12" s="3">
        <v>0.41491776372447792</v>
      </c>
      <c r="M12" s="3">
        <v>0.88176653091815826</v>
      </c>
      <c r="N12" s="3">
        <v>0.95958820771585929</v>
      </c>
      <c r="O12" s="3">
        <v>0.55726861099300151</v>
      </c>
      <c r="Q12" t="str">
        <f t="shared" si="1"/>
        <v/>
      </c>
      <c r="R12" t="str">
        <f t="shared" si="0"/>
        <v>!</v>
      </c>
      <c r="S12" t="str">
        <f t="shared" si="0"/>
        <v>!</v>
      </c>
      <c r="T12" t="str">
        <f t="shared" si="0"/>
        <v>!</v>
      </c>
      <c r="U12" t="str">
        <f t="shared" si="0"/>
        <v>!</v>
      </c>
      <c r="V12" t="str">
        <f t="shared" si="0"/>
        <v>!</v>
      </c>
    </row>
    <row r="13" spans="1:22" x14ac:dyDescent="0.3">
      <c r="A13" s="1" t="s">
        <v>39</v>
      </c>
      <c r="B13" s="1">
        <v>12</v>
      </c>
      <c r="C13" s="4">
        <v>1E-4</v>
      </c>
      <c r="D13" s="4" t="s">
        <v>32</v>
      </c>
      <c r="E13" s="4">
        <v>48</v>
      </c>
      <c r="F13" s="4">
        <v>32</v>
      </c>
      <c r="G13" s="4">
        <v>23</v>
      </c>
      <c r="H13" s="3">
        <v>12973.283561332881</v>
      </c>
      <c r="I13" s="3">
        <v>660.86027322044572</v>
      </c>
      <c r="J13" s="3">
        <v>27.705114024162821</v>
      </c>
      <c r="K13" s="3">
        <v>0.110466930567186</v>
      </c>
      <c r="L13" s="3">
        <v>0.46262522152183833</v>
      </c>
      <c r="M13" s="3">
        <v>0.89275425857519708</v>
      </c>
      <c r="N13" s="3">
        <v>0.96320955374625716</v>
      </c>
      <c r="O13" s="3">
        <v>0.56805996943319315</v>
      </c>
      <c r="Q13" t="str">
        <f t="shared" si="1"/>
        <v/>
      </c>
      <c r="R13" t="str">
        <f t="shared" si="0"/>
        <v>!</v>
      </c>
      <c r="S13" t="str">
        <f t="shared" si="0"/>
        <v>!</v>
      </c>
      <c r="T13" t="str">
        <f t="shared" si="0"/>
        <v/>
      </c>
      <c r="U13" t="str">
        <f t="shared" si="0"/>
        <v>!</v>
      </c>
      <c r="V13" t="str">
        <f t="shared" si="0"/>
        <v>!</v>
      </c>
    </row>
    <row r="14" spans="1:22" x14ac:dyDescent="0.3">
      <c r="A14" s="1" t="s">
        <v>36</v>
      </c>
      <c r="B14" s="1">
        <v>13</v>
      </c>
      <c r="C14" s="4">
        <v>1E-4</v>
      </c>
      <c r="D14" s="4" t="s">
        <v>32</v>
      </c>
      <c r="E14" s="4">
        <v>48</v>
      </c>
      <c r="F14" s="4">
        <v>16</v>
      </c>
      <c r="G14" s="4">
        <v>13</v>
      </c>
      <c r="H14" s="3">
        <v>13708.90619680764</v>
      </c>
      <c r="I14" s="3">
        <v>733.92001434048393</v>
      </c>
      <c r="J14" s="3">
        <v>27.569401684252099</v>
      </c>
      <c r="K14" s="3">
        <v>0.11507884495704181</v>
      </c>
      <c r="L14" s="3">
        <v>0.47321018899593242</v>
      </c>
      <c r="M14" s="3">
        <v>0.8926090956858207</v>
      </c>
      <c r="N14" s="3">
        <v>0.96495013504083116</v>
      </c>
      <c r="O14" s="3">
        <v>0.57390925418794636</v>
      </c>
      <c r="Q14" t="str">
        <f t="shared" si="1"/>
        <v/>
      </c>
      <c r="R14" t="str">
        <f t="shared" si="0"/>
        <v/>
      </c>
      <c r="S14" t="str">
        <f t="shared" si="0"/>
        <v/>
      </c>
      <c r="T14" t="str">
        <f t="shared" si="0"/>
        <v/>
      </c>
      <c r="U14" t="str">
        <f t="shared" si="0"/>
        <v/>
      </c>
      <c r="V14" t="str">
        <f t="shared" si="0"/>
        <v/>
      </c>
    </row>
    <row r="15" spans="1:22" x14ac:dyDescent="0.3">
      <c r="A15" s="1" t="s">
        <v>29</v>
      </c>
      <c r="B15" s="1">
        <v>14</v>
      </c>
      <c r="C15" s="4">
        <v>1E-3</v>
      </c>
      <c r="D15" s="4" t="s">
        <v>15</v>
      </c>
      <c r="E15" s="4">
        <v>48</v>
      </c>
      <c r="F15" s="4">
        <v>16</v>
      </c>
      <c r="G15" s="4">
        <v>23</v>
      </c>
      <c r="H15" s="3">
        <v>29585.007644349629</v>
      </c>
      <c r="I15" s="3">
        <v>43.444209637729273</v>
      </c>
      <c r="J15" s="3">
        <v>27.537702680455951</v>
      </c>
      <c r="K15" s="3">
        <v>0.1148840133401496</v>
      </c>
      <c r="L15" s="3">
        <v>0.40343143255417302</v>
      </c>
      <c r="M15" s="3">
        <v>0.87843635437670742</v>
      </c>
      <c r="N15" s="3">
        <v>0.96334956975340957</v>
      </c>
      <c r="O15" s="3">
        <v>0.51316336418998909</v>
      </c>
      <c r="Q15" t="str">
        <f t="shared" si="1"/>
        <v/>
      </c>
      <c r="R15" t="str">
        <f t="shared" si="0"/>
        <v/>
      </c>
      <c r="S15" t="str">
        <f t="shared" si="0"/>
        <v/>
      </c>
      <c r="T15" t="str">
        <f t="shared" si="0"/>
        <v>!</v>
      </c>
      <c r="U15" t="str">
        <f t="shared" si="0"/>
        <v>!</v>
      </c>
      <c r="V15" t="str">
        <f t="shared" si="0"/>
        <v>!</v>
      </c>
    </row>
    <row r="16" spans="1:22" x14ac:dyDescent="0.3">
      <c r="A16" s="1" t="s">
        <v>17</v>
      </c>
      <c r="B16" s="1">
        <v>15</v>
      </c>
      <c r="C16" s="4">
        <v>1E-4</v>
      </c>
      <c r="D16" s="4" t="s">
        <v>15</v>
      </c>
      <c r="E16" s="4">
        <v>24</v>
      </c>
      <c r="F16" s="4">
        <v>16</v>
      </c>
      <c r="G16" s="4">
        <v>23</v>
      </c>
      <c r="H16" s="3">
        <v>16073.775032810499</v>
      </c>
      <c r="I16" s="3">
        <v>54.064514586970809</v>
      </c>
      <c r="J16" s="3">
        <v>27.48383534253362</v>
      </c>
      <c r="K16" s="3">
        <v>8.3141078582753922E-2</v>
      </c>
      <c r="L16" s="3">
        <v>0.40228077787143518</v>
      </c>
      <c r="M16" s="3">
        <v>0.88781669308765609</v>
      </c>
      <c r="N16" s="3">
        <v>0.96571195216827388</v>
      </c>
      <c r="O16" s="3">
        <v>0.53714183271827975</v>
      </c>
      <c r="Q16" t="str">
        <f t="shared" si="1"/>
        <v/>
      </c>
      <c r="R16" t="str">
        <f t="shared" si="0"/>
        <v>!</v>
      </c>
      <c r="S16" t="str">
        <f t="shared" si="0"/>
        <v>!</v>
      </c>
      <c r="T16" t="str">
        <f t="shared" si="0"/>
        <v/>
      </c>
      <c r="U16" t="str">
        <f t="shared" si="0"/>
        <v/>
      </c>
      <c r="V16" t="str">
        <f t="shared" si="0"/>
        <v/>
      </c>
    </row>
    <row r="17" spans="1:22" x14ac:dyDescent="0.3">
      <c r="A17" s="1" t="s">
        <v>28</v>
      </c>
      <c r="B17" s="1">
        <v>16</v>
      </c>
      <c r="C17" s="4">
        <v>1E-3</v>
      </c>
      <c r="D17" s="4" t="s">
        <v>15</v>
      </c>
      <c r="E17" s="4">
        <v>48</v>
      </c>
      <c r="F17" s="4">
        <v>32</v>
      </c>
      <c r="G17" s="4">
        <v>13</v>
      </c>
      <c r="H17" s="3">
        <v>70641.460951435583</v>
      </c>
      <c r="I17" s="3">
        <v>43.332278249988342</v>
      </c>
      <c r="J17" s="3">
        <v>27.47837884971408</v>
      </c>
      <c r="K17" s="3">
        <v>0.1211050401772733</v>
      </c>
      <c r="L17" s="3">
        <v>0.40968896649885622</v>
      </c>
      <c r="M17" s="3">
        <v>0.87655094855663895</v>
      </c>
      <c r="N17" s="3">
        <v>0.96222797407696548</v>
      </c>
      <c r="O17" s="3">
        <v>0.5198853295974295</v>
      </c>
      <c r="Q17" t="str">
        <f t="shared" si="1"/>
        <v/>
      </c>
      <c r="R17" t="str">
        <f t="shared" si="0"/>
        <v/>
      </c>
      <c r="S17" t="str">
        <f t="shared" si="0"/>
        <v/>
      </c>
      <c r="T17" t="str">
        <f t="shared" si="0"/>
        <v/>
      </c>
      <c r="U17" t="str">
        <f t="shared" si="0"/>
        <v/>
      </c>
      <c r="V17" t="str">
        <f t="shared" si="0"/>
        <v/>
      </c>
    </row>
    <row r="18" spans="1:22" x14ac:dyDescent="0.3">
      <c r="A18" s="1" t="s">
        <v>23</v>
      </c>
      <c r="B18" s="1">
        <v>17</v>
      </c>
      <c r="C18" s="4">
        <v>1E-3</v>
      </c>
      <c r="D18" s="4" t="s">
        <v>15</v>
      </c>
      <c r="E18" s="4">
        <v>24</v>
      </c>
      <c r="F18" s="4">
        <v>16</v>
      </c>
      <c r="G18" s="4">
        <v>13</v>
      </c>
      <c r="H18" s="3">
        <v>28926.595025119688</v>
      </c>
      <c r="I18" s="3">
        <v>49.025454991604803</v>
      </c>
      <c r="J18" s="3">
        <v>27.468825393299991</v>
      </c>
      <c r="K18" s="3">
        <v>0.1035662946715267</v>
      </c>
      <c r="L18" s="3">
        <v>0.34186710632212891</v>
      </c>
      <c r="M18" s="3">
        <v>0.86430648664715481</v>
      </c>
      <c r="N18" s="3">
        <v>0.952593060955361</v>
      </c>
      <c r="O18" s="3">
        <v>0.5142262698633242</v>
      </c>
      <c r="Q18" t="str">
        <f t="shared" si="1"/>
        <v/>
      </c>
      <c r="R18" t="str">
        <f t="shared" si="1"/>
        <v/>
      </c>
      <c r="S18" t="str">
        <f t="shared" si="1"/>
        <v>!</v>
      </c>
      <c r="T18" t="str">
        <f t="shared" si="1"/>
        <v>!</v>
      </c>
      <c r="U18" t="str">
        <f t="shared" si="1"/>
        <v>!</v>
      </c>
      <c r="V18" t="str">
        <f t="shared" si="1"/>
        <v>!</v>
      </c>
    </row>
    <row r="19" spans="1:22" x14ac:dyDescent="0.3">
      <c r="A19" s="1" t="s">
        <v>31</v>
      </c>
      <c r="B19" s="1">
        <v>18</v>
      </c>
      <c r="C19" s="4">
        <v>1E-4</v>
      </c>
      <c r="D19" s="4" t="s">
        <v>32</v>
      </c>
      <c r="E19" s="4">
        <v>24</v>
      </c>
      <c r="F19" s="4">
        <v>16</v>
      </c>
      <c r="G19" s="4">
        <v>13</v>
      </c>
      <c r="H19" s="3">
        <v>16668.899093394561</v>
      </c>
      <c r="I19" s="3">
        <v>160.67588964172819</v>
      </c>
      <c r="J19" s="3">
        <v>27.255376315229981</v>
      </c>
      <c r="K19" s="3">
        <v>8.5360843525806709E-2</v>
      </c>
      <c r="L19" s="3">
        <v>0.44916536473933061</v>
      </c>
      <c r="M19" s="3">
        <v>0.88788893415326742</v>
      </c>
      <c r="N19" s="3">
        <v>0.95397057749365732</v>
      </c>
      <c r="O19" s="3">
        <v>0.56394983795111853</v>
      </c>
      <c r="Q19" t="str">
        <f t="shared" si="1"/>
        <v/>
      </c>
      <c r="R19" t="str">
        <f t="shared" si="1"/>
        <v>!</v>
      </c>
      <c r="S19" t="str">
        <f t="shared" si="1"/>
        <v/>
      </c>
      <c r="T19" t="str">
        <f t="shared" si="1"/>
        <v/>
      </c>
      <c r="U19" t="str">
        <f t="shared" si="1"/>
        <v/>
      </c>
      <c r="V19" t="str">
        <f t="shared" si="1"/>
        <v/>
      </c>
    </row>
    <row r="20" spans="1:22" x14ac:dyDescent="0.3">
      <c r="A20" s="1" t="s">
        <v>24</v>
      </c>
      <c r="B20" s="1">
        <v>19</v>
      </c>
      <c r="C20" s="4">
        <v>1E-3</v>
      </c>
      <c r="D20" s="4" t="s">
        <v>15</v>
      </c>
      <c r="E20" s="4">
        <v>24</v>
      </c>
      <c r="F20" s="4">
        <v>32</v>
      </c>
      <c r="G20" s="4">
        <v>13</v>
      </c>
      <c r="H20" s="3">
        <v>27846.145868365798</v>
      </c>
      <c r="I20" s="3">
        <v>46.878578786708204</v>
      </c>
      <c r="J20" s="3">
        <v>27.135501369420549</v>
      </c>
      <c r="K20" s="3">
        <v>0.10979301715288969</v>
      </c>
      <c r="L20" s="3">
        <v>0.38989872430330491</v>
      </c>
      <c r="M20" s="3">
        <v>0.86849769517276987</v>
      </c>
      <c r="N20" s="3">
        <v>0.95280454133513137</v>
      </c>
      <c r="O20" s="3">
        <v>0.51937651901870996</v>
      </c>
      <c r="Q20" t="str">
        <f t="shared" si="1"/>
        <v/>
      </c>
      <c r="R20" t="str">
        <f t="shared" si="1"/>
        <v>!</v>
      </c>
      <c r="S20" t="str">
        <f t="shared" si="1"/>
        <v>!</v>
      </c>
      <c r="T20" t="str">
        <f t="shared" si="1"/>
        <v>!</v>
      </c>
      <c r="U20" t="str">
        <f t="shared" si="1"/>
        <v>!</v>
      </c>
      <c r="V20" t="str">
        <f t="shared" si="1"/>
        <v/>
      </c>
    </row>
    <row r="21" spans="1:22" x14ac:dyDescent="0.3">
      <c r="A21" s="1" t="s">
        <v>27</v>
      </c>
      <c r="B21" s="1">
        <v>20</v>
      </c>
      <c r="C21" s="4">
        <v>1E-3</v>
      </c>
      <c r="D21" s="4" t="s">
        <v>15</v>
      </c>
      <c r="E21" s="4">
        <v>48</v>
      </c>
      <c r="F21" s="4">
        <v>16</v>
      </c>
      <c r="G21" s="4">
        <v>13</v>
      </c>
      <c r="H21" s="3">
        <v>77937.167448261709</v>
      </c>
      <c r="I21" s="3">
        <v>75.068932618346437</v>
      </c>
      <c r="J21" s="3">
        <v>26.695534703426549</v>
      </c>
      <c r="K21" s="3">
        <v>0.132876483556612</v>
      </c>
      <c r="L21" s="3">
        <v>0.40912085198823339</v>
      </c>
      <c r="M21" s="3">
        <v>0.87012213370574865</v>
      </c>
      <c r="N21" s="3">
        <v>0.95635978889423345</v>
      </c>
      <c r="O21" s="3">
        <v>0.50997542222992365</v>
      </c>
      <c r="Q21" t="str">
        <f t="shared" si="1"/>
        <v/>
      </c>
      <c r="R21" t="str">
        <f t="shared" si="1"/>
        <v/>
      </c>
      <c r="S21" t="str">
        <f t="shared" si="1"/>
        <v>!</v>
      </c>
      <c r="T21" t="str">
        <f t="shared" si="1"/>
        <v>!</v>
      </c>
      <c r="U21" t="str">
        <f t="shared" si="1"/>
        <v>!</v>
      </c>
      <c r="V21" t="str">
        <f t="shared" si="1"/>
        <v>!</v>
      </c>
    </row>
    <row r="22" spans="1:22" x14ac:dyDescent="0.3">
      <c r="A22" s="1" t="s">
        <v>33</v>
      </c>
      <c r="B22" s="1">
        <v>21</v>
      </c>
      <c r="C22" s="4">
        <v>1E-4</v>
      </c>
      <c r="D22" s="4" t="s">
        <v>32</v>
      </c>
      <c r="E22" s="4">
        <v>24</v>
      </c>
      <c r="F22" s="4">
        <v>32</v>
      </c>
      <c r="G22" s="4">
        <v>13</v>
      </c>
      <c r="H22" s="3">
        <v>32537.657966456329</v>
      </c>
      <c r="I22" s="3">
        <v>555.45954686620144</v>
      </c>
      <c r="J22" s="3">
        <v>26.606679643490629</v>
      </c>
      <c r="K22" s="3">
        <v>0.122811513303187</v>
      </c>
      <c r="L22" s="3">
        <v>0.43710964893314569</v>
      </c>
      <c r="M22" s="3">
        <v>0.88356969368628357</v>
      </c>
      <c r="N22" s="3">
        <v>0.95791694520908166</v>
      </c>
      <c r="O22" s="3">
        <v>0.54060959132140762</v>
      </c>
      <c r="Q22" t="str">
        <f t="shared" si="1"/>
        <v/>
      </c>
      <c r="R22" t="str">
        <f t="shared" si="1"/>
        <v/>
      </c>
      <c r="S22" t="str">
        <f t="shared" si="1"/>
        <v>!</v>
      </c>
      <c r="T22" t="str">
        <f t="shared" si="1"/>
        <v>!</v>
      </c>
      <c r="U22" t="str">
        <f t="shared" si="1"/>
        <v>!</v>
      </c>
      <c r="V22" t="str">
        <f t="shared" si="1"/>
        <v>!</v>
      </c>
    </row>
    <row r="23" spans="1:22" x14ac:dyDescent="0.3">
      <c r="A23" s="1" t="s">
        <v>18</v>
      </c>
      <c r="B23" s="1">
        <v>22</v>
      </c>
      <c r="C23" s="4">
        <v>1E-4</v>
      </c>
      <c r="D23" s="4" t="s">
        <v>15</v>
      </c>
      <c r="E23" s="4">
        <v>24</v>
      </c>
      <c r="F23" s="4">
        <v>32</v>
      </c>
      <c r="G23" s="4">
        <v>23</v>
      </c>
      <c r="H23" s="3">
        <v>11530.72895384265</v>
      </c>
      <c r="I23" s="3">
        <v>84.905356667647595</v>
      </c>
      <c r="J23" s="3">
        <v>26.43061669691307</v>
      </c>
      <c r="K23" s="3">
        <v>8.1466141908202422E-2</v>
      </c>
      <c r="L23" s="3">
        <v>0.44084734570767198</v>
      </c>
      <c r="M23" s="3">
        <v>0.89861193245810311</v>
      </c>
      <c r="N23" s="3">
        <v>0.97213397009166058</v>
      </c>
      <c r="O23" s="3">
        <v>0.54772263786673814</v>
      </c>
      <c r="Q23" t="str">
        <f t="shared" si="1"/>
        <v/>
      </c>
      <c r="R23" t="str">
        <f t="shared" si="1"/>
        <v>!</v>
      </c>
      <c r="S23" t="str">
        <f t="shared" si="1"/>
        <v/>
      </c>
      <c r="T23" t="str">
        <f t="shared" si="1"/>
        <v/>
      </c>
      <c r="U23" t="str">
        <f t="shared" si="1"/>
        <v/>
      </c>
      <c r="V23" t="str">
        <f t="shared" si="1"/>
        <v/>
      </c>
    </row>
    <row r="24" spans="1:22" x14ac:dyDescent="0.3">
      <c r="A24" s="1" t="s">
        <v>47</v>
      </c>
      <c r="B24" s="1">
        <v>23</v>
      </c>
      <c r="C24" s="4">
        <v>1E-3</v>
      </c>
      <c r="D24" s="4" t="s">
        <v>32</v>
      </c>
      <c r="E24" s="4">
        <v>48</v>
      </c>
      <c r="F24" s="4">
        <v>32</v>
      </c>
      <c r="G24" s="4">
        <v>23</v>
      </c>
      <c r="H24" s="3">
        <v>38252.222950123498</v>
      </c>
      <c r="I24" s="3">
        <v>628.33395442709491</v>
      </c>
      <c r="J24" s="3">
        <v>26.404279980506551</v>
      </c>
      <c r="K24" s="3">
        <v>0.12701798352214991</v>
      </c>
      <c r="L24" s="3">
        <v>0.42377258302865539</v>
      </c>
      <c r="M24" s="3">
        <v>0.87689088224207279</v>
      </c>
      <c r="N24" s="3">
        <v>0.95720020999840505</v>
      </c>
      <c r="O24" s="3">
        <v>0.53224491987453559</v>
      </c>
      <c r="Q24" t="str">
        <f t="shared" si="1"/>
        <v/>
      </c>
      <c r="R24" t="str">
        <f t="shared" si="1"/>
        <v>!</v>
      </c>
      <c r="S24" t="str">
        <f t="shared" si="1"/>
        <v/>
      </c>
      <c r="T24" t="str">
        <f t="shared" si="1"/>
        <v/>
      </c>
      <c r="U24" t="str">
        <f t="shared" si="1"/>
        <v/>
      </c>
      <c r="V24" t="str">
        <f t="shared" si="1"/>
        <v/>
      </c>
    </row>
    <row r="25" spans="1:22" x14ac:dyDescent="0.3">
      <c r="A25" s="1" t="s">
        <v>26</v>
      </c>
      <c r="B25" s="1">
        <v>24</v>
      </c>
      <c r="C25" s="4">
        <v>1E-3</v>
      </c>
      <c r="D25" s="4" t="s">
        <v>15</v>
      </c>
      <c r="E25" s="4">
        <v>24</v>
      </c>
      <c r="F25" s="4">
        <v>32</v>
      </c>
      <c r="G25" s="4">
        <v>23</v>
      </c>
      <c r="H25" s="3">
        <v>113531.62025635521</v>
      </c>
      <c r="I25" s="3">
        <v>82.820467568839206</v>
      </c>
      <c r="J25" s="3">
        <v>26.377866853663338</v>
      </c>
      <c r="K25" s="3">
        <v>0.14047058065979681</v>
      </c>
      <c r="L25" s="3">
        <v>0.38639677234295461</v>
      </c>
      <c r="M25" s="3">
        <v>0.86531654808384728</v>
      </c>
      <c r="N25" s="3">
        <v>0.95311479259172116</v>
      </c>
      <c r="O25" s="3">
        <v>0.50361372126003034</v>
      </c>
      <c r="Q25" t="str">
        <f t="shared" si="1"/>
        <v/>
      </c>
      <c r="R25" t="str">
        <f t="shared" si="1"/>
        <v/>
      </c>
      <c r="S25" t="str">
        <f t="shared" si="1"/>
        <v>!</v>
      </c>
      <c r="T25" t="str">
        <f t="shared" si="1"/>
        <v>!</v>
      </c>
      <c r="U25" t="str">
        <f t="shared" si="1"/>
        <v/>
      </c>
      <c r="V25" t="str">
        <f t="shared" si="1"/>
        <v>!</v>
      </c>
    </row>
    <row r="26" spans="1:22" x14ac:dyDescent="0.3">
      <c r="A26" s="1" t="s">
        <v>45</v>
      </c>
      <c r="B26" s="1">
        <v>25</v>
      </c>
      <c r="C26" s="4">
        <v>1E-3</v>
      </c>
      <c r="D26" s="4" t="s">
        <v>32</v>
      </c>
      <c r="E26" s="4">
        <v>48</v>
      </c>
      <c r="F26" s="4">
        <v>32</v>
      </c>
      <c r="G26" s="4">
        <v>13</v>
      </c>
      <c r="H26" s="3">
        <v>41068.830838024667</v>
      </c>
      <c r="I26" s="3">
        <v>596.82959532195628</v>
      </c>
      <c r="J26" s="3">
        <v>26.333328811562438</v>
      </c>
      <c r="K26" s="3">
        <v>0.1245684495939217</v>
      </c>
      <c r="L26" s="3">
        <v>0.40098035119384901</v>
      </c>
      <c r="M26" s="3">
        <v>0.86686809596317138</v>
      </c>
      <c r="N26" s="3">
        <v>0.94816873700722881</v>
      </c>
      <c r="O26" s="3">
        <v>0.52448710478442095</v>
      </c>
      <c r="Q26" t="str">
        <f t="shared" si="1"/>
        <v/>
      </c>
      <c r="R26" t="str">
        <f t="shared" si="1"/>
        <v/>
      </c>
      <c r="S26" t="str">
        <f t="shared" si="1"/>
        <v>!</v>
      </c>
      <c r="T26" t="str">
        <f t="shared" si="1"/>
        <v>!</v>
      </c>
      <c r="U26" t="str">
        <f t="shared" si="1"/>
        <v>!</v>
      </c>
      <c r="V26" t="str">
        <f t="shared" si="1"/>
        <v>!</v>
      </c>
    </row>
    <row r="27" spans="1:22" x14ac:dyDescent="0.3">
      <c r="A27" s="1" t="s">
        <v>34</v>
      </c>
      <c r="B27" s="1">
        <v>26</v>
      </c>
      <c r="C27" s="4">
        <v>1E-4</v>
      </c>
      <c r="D27" s="4" t="s">
        <v>32</v>
      </c>
      <c r="E27" s="4">
        <v>24</v>
      </c>
      <c r="F27" s="4">
        <v>16</v>
      </c>
      <c r="G27" s="4">
        <v>23</v>
      </c>
      <c r="H27" s="3">
        <v>22839.33693065284</v>
      </c>
      <c r="I27" s="3">
        <v>536.28528511049171</v>
      </c>
      <c r="J27" s="3">
        <v>26.301693707702661</v>
      </c>
      <c r="K27" s="3">
        <v>0.11792451402497631</v>
      </c>
      <c r="L27" s="3">
        <v>0.42081767289164801</v>
      </c>
      <c r="M27" s="3">
        <v>0.88398919472369653</v>
      </c>
      <c r="N27" s="3">
        <v>0.96197894706359988</v>
      </c>
      <c r="O27" s="3">
        <v>0.55185108394872018</v>
      </c>
      <c r="Q27" t="str">
        <f t="shared" si="1"/>
        <v/>
      </c>
      <c r="R27" t="str">
        <f t="shared" si="1"/>
        <v/>
      </c>
      <c r="S27" t="str">
        <f t="shared" si="1"/>
        <v/>
      </c>
      <c r="T27" t="str">
        <f t="shared" si="1"/>
        <v/>
      </c>
      <c r="U27" t="str">
        <f t="shared" si="1"/>
        <v/>
      </c>
      <c r="V27" t="str">
        <f t="shared" si="1"/>
        <v/>
      </c>
    </row>
    <row r="28" spans="1:22" x14ac:dyDescent="0.3">
      <c r="A28" s="1" t="s">
        <v>42</v>
      </c>
      <c r="B28" s="1">
        <v>27</v>
      </c>
      <c r="C28" s="4">
        <v>1E-3</v>
      </c>
      <c r="D28" s="4" t="s">
        <v>32</v>
      </c>
      <c r="E28" s="4">
        <v>24</v>
      </c>
      <c r="F28" s="4">
        <v>16</v>
      </c>
      <c r="G28" s="4">
        <v>23</v>
      </c>
      <c r="H28" s="3">
        <v>31874.003687348621</v>
      </c>
      <c r="I28" s="3">
        <v>128.02654629440659</v>
      </c>
      <c r="J28" s="3">
        <v>26.25651324873926</v>
      </c>
      <c r="K28" s="3">
        <v>9.9213415832083457E-2</v>
      </c>
      <c r="L28" s="3">
        <v>0.36642349779410821</v>
      </c>
      <c r="M28" s="3">
        <v>0.85551510144715648</v>
      </c>
      <c r="N28" s="3">
        <v>0.93750002124864906</v>
      </c>
      <c r="O28" s="3">
        <v>0.52121403826621548</v>
      </c>
      <c r="Q28" t="str">
        <f t="shared" si="1"/>
        <v/>
      </c>
      <c r="R28" t="str">
        <f t="shared" si="1"/>
        <v>!</v>
      </c>
      <c r="S28" t="str">
        <f t="shared" si="1"/>
        <v/>
      </c>
      <c r="T28" t="str">
        <f t="shared" si="1"/>
        <v/>
      </c>
      <c r="U28" t="str">
        <f t="shared" si="1"/>
        <v/>
      </c>
      <c r="V28" t="str">
        <f t="shared" si="1"/>
        <v/>
      </c>
    </row>
    <row r="29" spans="1:22" x14ac:dyDescent="0.3">
      <c r="A29" s="1" t="s">
        <v>41</v>
      </c>
      <c r="B29" s="1">
        <v>28</v>
      </c>
      <c r="C29" s="4">
        <v>1E-3</v>
      </c>
      <c r="D29" s="4" t="s">
        <v>32</v>
      </c>
      <c r="E29" s="4">
        <v>24</v>
      </c>
      <c r="F29" s="4">
        <v>32</v>
      </c>
      <c r="G29" s="4">
        <v>13</v>
      </c>
      <c r="H29" s="3">
        <v>37571.294923668604</v>
      </c>
      <c r="I29" s="3">
        <v>104.4331529283596</v>
      </c>
      <c r="J29" s="3">
        <v>25.76016825878688</v>
      </c>
      <c r="K29" s="3">
        <v>9.9850149638189376E-2</v>
      </c>
      <c r="L29" s="3">
        <v>0.29345841322288468</v>
      </c>
      <c r="M29" s="3">
        <v>0.82725125131449018</v>
      </c>
      <c r="N29" s="3">
        <v>0.93313191571298248</v>
      </c>
      <c r="O29" s="3">
        <v>0.48839058349984549</v>
      </c>
      <c r="Q29" t="str">
        <f t="shared" si="1"/>
        <v/>
      </c>
      <c r="R29" t="str">
        <f t="shared" si="1"/>
        <v>!</v>
      </c>
      <c r="S29" t="str">
        <f t="shared" si="1"/>
        <v>!</v>
      </c>
      <c r="T29" t="str">
        <f t="shared" si="1"/>
        <v>!</v>
      </c>
      <c r="U29" t="str">
        <f t="shared" si="1"/>
        <v>!</v>
      </c>
      <c r="V29" t="str">
        <f t="shared" si="1"/>
        <v>!</v>
      </c>
    </row>
    <row r="30" spans="1:22" x14ac:dyDescent="0.3">
      <c r="A30" s="1" t="s">
        <v>46</v>
      </c>
      <c r="B30" s="1">
        <v>29</v>
      </c>
      <c r="C30" s="4">
        <v>1E-3</v>
      </c>
      <c r="D30" s="4" t="s">
        <v>32</v>
      </c>
      <c r="E30" s="4">
        <v>48</v>
      </c>
      <c r="F30" s="4">
        <v>16</v>
      </c>
      <c r="G30" s="4">
        <v>23</v>
      </c>
      <c r="H30" s="3">
        <v>24081.692706827431</v>
      </c>
      <c r="I30" s="3">
        <v>352.00568137406083</v>
      </c>
      <c r="J30" s="3">
        <v>25.228082881567229</v>
      </c>
      <c r="K30" s="3">
        <v>0.1314496792981433</v>
      </c>
      <c r="L30" s="3">
        <v>0.39303977776391091</v>
      </c>
      <c r="M30" s="3">
        <v>0.8649200306716901</v>
      </c>
      <c r="N30" s="3">
        <v>0.94858373527644591</v>
      </c>
      <c r="O30" s="3">
        <v>0.51598498425111483</v>
      </c>
      <c r="Q30" t="str">
        <f t="shared" si="1"/>
        <v/>
      </c>
      <c r="R30" t="str">
        <f t="shared" si="1"/>
        <v>!</v>
      </c>
      <c r="S30" t="str">
        <f t="shared" si="1"/>
        <v>!</v>
      </c>
      <c r="T30" t="str">
        <f t="shared" si="1"/>
        <v>!</v>
      </c>
      <c r="U30" t="str">
        <f t="shared" si="1"/>
        <v>!</v>
      </c>
      <c r="V30" t="str">
        <f t="shared" si="1"/>
        <v>!</v>
      </c>
    </row>
    <row r="31" spans="1:22" x14ac:dyDescent="0.3">
      <c r="A31" s="1" t="s">
        <v>44</v>
      </c>
      <c r="B31" s="1">
        <v>30</v>
      </c>
      <c r="C31" s="4">
        <v>1E-3</v>
      </c>
      <c r="D31" s="4" t="s">
        <v>32</v>
      </c>
      <c r="E31" s="4">
        <v>48</v>
      </c>
      <c r="F31" s="4">
        <v>16</v>
      </c>
      <c r="G31" s="4">
        <v>13</v>
      </c>
      <c r="H31" s="3">
        <v>42774.608998113683</v>
      </c>
      <c r="I31" s="3">
        <v>724.31041338341015</v>
      </c>
      <c r="J31" s="3">
        <v>25.127216168584699</v>
      </c>
      <c r="K31" s="3">
        <v>0.14159574828371491</v>
      </c>
      <c r="L31" s="3">
        <v>0.41786868376251268</v>
      </c>
      <c r="M31" s="3">
        <v>0.86826397441131531</v>
      </c>
      <c r="N31" s="3">
        <v>0.95418068466915373</v>
      </c>
      <c r="O31" s="3">
        <v>0.52680938357962903</v>
      </c>
      <c r="Q31" t="str">
        <f t="shared" si="1"/>
        <v/>
      </c>
      <c r="R31" t="str">
        <f t="shared" si="1"/>
        <v/>
      </c>
      <c r="S31" t="str">
        <f t="shared" si="1"/>
        <v/>
      </c>
      <c r="T31" t="str">
        <f t="shared" si="1"/>
        <v/>
      </c>
      <c r="U31" t="str">
        <f t="shared" si="1"/>
        <v/>
      </c>
      <c r="V31" t="str">
        <f t="shared" si="1"/>
        <v/>
      </c>
    </row>
    <row r="32" spans="1:22" x14ac:dyDescent="0.3">
      <c r="A32" s="1" t="s">
        <v>40</v>
      </c>
      <c r="B32" s="1">
        <v>31</v>
      </c>
      <c r="C32" s="4">
        <v>1E-3</v>
      </c>
      <c r="D32" s="4" t="s">
        <v>32</v>
      </c>
      <c r="E32" s="4">
        <v>24</v>
      </c>
      <c r="F32" s="4">
        <v>16</v>
      </c>
      <c r="G32" s="4">
        <v>13</v>
      </c>
      <c r="H32" s="3">
        <v>29097.865671234969</v>
      </c>
      <c r="I32" s="3">
        <v>635.74162578258392</v>
      </c>
      <c r="J32" s="3">
        <v>24.960276671873579</v>
      </c>
      <c r="K32" s="3">
        <v>0.13310949924442389</v>
      </c>
      <c r="L32" s="3">
        <v>0.36266262053474863</v>
      </c>
      <c r="M32" s="3">
        <v>0.84877176283623368</v>
      </c>
      <c r="N32" s="3">
        <v>0.9359348775612929</v>
      </c>
      <c r="O32" s="3">
        <v>0.51118326787455148</v>
      </c>
      <c r="Q32" t="str">
        <f t="shared" si="1"/>
        <v/>
      </c>
      <c r="R32" t="str">
        <f t="shared" si="1"/>
        <v>!</v>
      </c>
      <c r="S32" t="str">
        <f t="shared" si="1"/>
        <v/>
      </c>
      <c r="T32" t="str">
        <f t="shared" si="1"/>
        <v>!</v>
      </c>
      <c r="U32" t="str">
        <f t="shared" si="1"/>
        <v>!</v>
      </c>
      <c r="V32" t="str">
        <f t="shared" si="1"/>
        <v/>
      </c>
    </row>
    <row r="33" spans="1:17" x14ac:dyDescent="0.3">
      <c r="A33" s="1" t="s">
        <v>43</v>
      </c>
      <c r="B33" s="1">
        <v>32</v>
      </c>
      <c r="C33" s="4">
        <v>1E-3</v>
      </c>
      <c r="D33" s="4" t="s">
        <v>32</v>
      </c>
      <c r="E33" s="4">
        <v>24</v>
      </c>
      <c r="F33" s="4">
        <v>32</v>
      </c>
      <c r="G33" s="4">
        <v>23</v>
      </c>
      <c r="H33" s="3">
        <v>84502.901802749897</v>
      </c>
      <c r="I33" s="3">
        <v>311.82499236941521</v>
      </c>
      <c r="J33" s="3">
        <v>24.250246908756289</v>
      </c>
      <c r="K33" s="3">
        <v>0.13878407903082909</v>
      </c>
      <c r="L33" s="3">
        <v>0.35479044305035201</v>
      </c>
      <c r="M33" s="3">
        <v>0.86067177255991323</v>
      </c>
      <c r="N33" s="3">
        <v>0.95002440522132814</v>
      </c>
      <c r="O33" s="3">
        <v>0.50227152316841528</v>
      </c>
      <c r="Q33" t="str">
        <f t="shared" si="1"/>
        <v/>
      </c>
    </row>
  </sheetData>
  <conditionalFormatting sqref="J2:J33">
    <cfRule type="top10" dxfId="15" priority="16" rank="10"/>
    <cfRule type="top10" dxfId="14" priority="6" bottom="1" rank="10"/>
  </conditionalFormatting>
  <conditionalFormatting sqref="M2:M33">
    <cfRule type="top10" dxfId="13" priority="15" rank="10"/>
    <cfRule type="top10" dxfId="12" priority="3" bottom="1" rank="10"/>
  </conditionalFormatting>
  <conditionalFormatting sqref="N2:N33">
    <cfRule type="top10" dxfId="11" priority="14" rank="10"/>
    <cfRule type="top10" dxfId="10" priority="2" bottom="1" rank="10"/>
  </conditionalFormatting>
  <conditionalFormatting sqref="O2:O34">
    <cfRule type="top10" dxfId="9" priority="13" rank="10"/>
  </conditionalFormatting>
  <conditionalFormatting sqref="K2:K33">
    <cfRule type="top10" dxfId="8" priority="12" bottom="1" rank="10"/>
    <cfRule type="top10" dxfId="7" priority="5" rank="10"/>
  </conditionalFormatting>
  <conditionalFormatting sqref="I2:I33">
    <cfRule type="top10" dxfId="6" priority="11" bottom="1" rank="10"/>
    <cfRule type="top10" dxfId="5" priority="7" rank="10"/>
  </conditionalFormatting>
  <conditionalFormatting sqref="H2:H33">
    <cfRule type="top10" dxfId="4" priority="10" bottom="1" rank="10"/>
    <cfRule type="top10" dxfId="3" priority="8" rank="10"/>
  </conditionalFormatting>
  <conditionalFormatting sqref="L2:L33">
    <cfRule type="top10" dxfId="2" priority="9" rank="10"/>
    <cfRule type="top10" dxfId="1" priority="4" bottom="1" rank="10"/>
  </conditionalFormatting>
  <conditionalFormatting sqref="O2:O33">
    <cfRule type="top10" dxfId="0" priority="1" bottom="1" rank="10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10</vt:i4>
      </vt:variant>
      <vt:variant>
        <vt:lpstr>Grafikler</vt:lpstr>
      </vt:variant>
      <vt:variant>
        <vt:i4>1</vt:i4>
      </vt:variant>
    </vt:vector>
  </HeadingPairs>
  <TitlesOfParts>
    <vt:vector size="11" baseType="lpstr">
      <vt:lpstr>Sheet1</vt:lpstr>
      <vt:lpstr>PIVOT-ERGAS</vt:lpstr>
      <vt:lpstr>PIVOT-PAMSE</vt:lpstr>
      <vt:lpstr>PIVOT-PSNR</vt:lpstr>
      <vt:lpstr>PIVOT-SAM</vt:lpstr>
      <vt:lpstr>PIVOT-SSIM</vt:lpstr>
      <vt:lpstr>PIVOT-SCC</vt:lpstr>
      <vt:lpstr>PIVOT-UQI</vt:lpstr>
      <vt:lpstr>PIVOT-VIF</vt:lpstr>
      <vt:lpstr>other study</vt:lpstr>
      <vt:lpstr>PSNR-NLI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hakan</cp:lastModifiedBy>
  <dcterms:created xsi:type="dcterms:W3CDTF">2019-10-16T23:52:23Z</dcterms:created>
  <dcterms:modified xsi:type="dcterms:W3CDTF">2019-10-23T12:29:39Z</dcterms:modified>
</cp:coreProperties>
</file>